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График тригонометрических функц" sheetId="2" r:id="rId1"/>
    <sheet name="Таблица Успеваемости" sheetId="3" r:id="rId2"/>
    <sheet name="Выручка от продаж" sheetId="6" r:id="rId3"/>
    <sheet name="Знакомство" sheetId="7" r:id="rId4"/>
  </sheets>
  <calcPr calcId="124519"/>
</workbook>
</file>

<file path=xl/calcChain.xml><?xml version="1.0" encoding="utf-8"?>
<calcChain xmlns="http://schemas.openxmlformats.org/spreadsheetml/2006/main">
  <c r="C3" i="2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2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2"/>
  <c r="K5" i="3"/>
  <c r="J23"/>
  <c r="L23"/>
  <c r="I23"/>
  <c r="J22"/>
  <c r="K22"/>
  <c r="L22"/>
  <c r="I22"/>
  <c r="L18"/>
  <c r="L19"/>
  <c r="L20"/>
  <c r="L21"/>
  <c r="L17"/>
  <c r="K18"/>
  <c r="K19"/>
  <c r="K20"/>
  <c r="K21"/>
  <c r="K17"/>
  <c r="J21"/>
  <c r="J20"/>
  <c r="J19"/>
  <c r="J18"/>
  <c r="J17"/>
  <c r="I18"/>
  <c r="I19"/>
  <c r="I20"/>
  <c r="I21"/>
  <c r="I17"/>
  <c r="J16"/>
  <c r="K16"/>
  <c r="L16"/>
  <c r="I16"/>
  <c r="L12"/>
  <c r="L13"/>
  <c r="L14"/>
  <c r="L15"/>
  <c r="L11"/>
  <c r="L9"/>
  <c r="K12"/>
  <c r="K13"/>
  <c r="K14"/>
  <c r="K15"/>
  <c r="K11"/>
  <c r="J11"/>
  <c r="J12"/>
  <c r="J13"/>
  <c r="J14"/>
  <c r="J15"/>
  <c r="J5"/>
  <c r="I12"/>
  <c r="I13"/>
  <c r="I14"/>
  <c r="I15"/>
  <c r="I11"/>
  <c r="L10"/>
  <c r="J10"/>
  <c r="K10"/>
  <c r="K23" s="1"/>
  <c r="I10"/>
  <c r="L6"/>
  <c r="L7"/>
  <c r="L8"/>
  <c r="L5"/>
  <c r="K6"/>
  <c r="K7"/>
  <c r="K8"/>
  <c r="K9"/>
  <c r="J6"/>
  <c r="J7"/>
  <c r="J8"/>
  <c r="J9"/>
  <c r="I6"/>
  <c r="I7"/>
  <c r="I8"/>
  <c r="I9"/>
  <c r="I5"/>
  <c r="D23"/>
  <c r="E23"/>
  <c r="F23"/>
  <c r="G23"/>
  <c r="C23"/>
  <c r="D22"/>
  <c r="E22"/>
  <c r="F22"/>
  <c r="G22"/>
  <c r="C22"/>
  <c r="G18"/>
  <c r="G19"/>
  <c r="G20"/>
  <c r="G21"/>
  <c r="G17"/>
  <c r="D16"/>
  <c r="E16"/>
  <c r="F16"/>
  <c r="G16"/>
  <c r="C16"/>
  <c r="G12"/>
  <c r="G13"/>
  <c r="G14"/>
  <c r="G15"/>
  <c r="G11"/>
  <c r="D10"/>
  <c r="E10"/>
  <c r="F10"/>
  <c r="G10"/>
  <c r="C10"/>
  <c r="G6"/>
  <c r="G7"/>
  <c r="G8"/>
  <c r="G9"/>
  <c r="G5"/>
  <c r="F8" i="6"/>
  <c r="G8" s="1"/>
  <c r="F9"/>
  <c r="G9" s="1"/>
  <c r="F10"/>
  <c r="G10" s="1"/>
  <c r="F11"/>
  <c r="G11" s="1"/>
  <c r="F12"/>
  <c r="G12" s="1"/>
  <c r="F13"/>
  <c r="G13" s="1"/>
  <c r="F14"/>
  <c r="G14" s="1"/>
  <c r="F7"/>
  <c r="F15" s="1"/>
  <c r="G15" s="1"/>
  <c r="G7" l="1"/>
</calcChain>
</file>

<file path=xl/sharedStrings.xml><?xml version="1.0" encoding="utf-8"?>
<sst xmlns="http://schemas.openxmlformats.org/spreadsheetml/2006/main" count="87" uniqueCount="69">
  <si>
    <t>Объединение трех ячеек</t>
  </si>
  <si>
    <t>Объединение , ориентация, перенос по словам</t>
  </si>
  <si>
    <t>Объединение ячеек и перенос текста по словам</t>
  </si>
  <si>
    <t>Перенос текста по словам, выравнивание по горизонтали</t>
  </si>
  <si>
    <t>Автоподбор ширины</t>
  </si>
  <si>
    <t>Курс доллара</t>
  </si>
  <si>
    <t>февраль</t>
  </si>
  <si>
    <t>январь</t>
  </si>
  <si>
    <t>№ п/п</t>
  </si>
  <si>
    <t>Наименование</t>
  </si>
  <si>
    <t>Цена при покупке $</t>
  </si>
  <si>
    <t>Цена при продаже $</t>
  </si>
  <si>
    <t>Продано, шт.</t>
  </si>
  <si>
    <t>Выручка, руб.</t>
  </si>
  <si>
    <t>Чистая выручка, руб.</t>
  </si>
  <si>
    <t>(1)</t>
  </si>
  <si>
    <t>(2)</t>
  </si>
  <si>
    <t>(3)</t>
  </si>
  <si>
    <t>(4)</t>
  </si>
  <si>
    <t>(5)</t>
  </si>
  <si>
    <t>(6)</t>
  </si>
  <si>
    <t>(7)</t>
  </si>
  <si>
    <t>Корпус А4-5</t>
  </si>
  <si>
    <t>Корпус А5-2</t>
  </si>
  <si>
    <t>Корпус В6-1</t>
  </si>
  <si>
    <t>Корпус Г8-4</t>
  </si>
  <si>
    <t>Корпус Е3-2</t>
  </si>
  <si>
    <t>Корпус П9-3</t>
  </si>
  <si>
    <t>Корпус Р-8-1</t>
  </si>
  <si>
    <t>Корпус Т7-3</t>
  </si>
  <si>
    <t xml:space="preserve">ИТОГО : </t>
  </si>
  <si>
    <t>Расчет выручки от продаж товара</t>
  </si>
  <si>
    <t>Таблица успеваемости</t>
  </si>
  <si>
    <t>Группа</t>
  </si>
  <si>
    <t>Фамилия студента</t>
  </si>
  <si>
    <t>высш.матем</t>
  </si>
  <si>
    <t>информатика</t>
  </si>
  <si>
    <t>инотр.язык</t>
  </si>
  <si>
    <t>философия</t>
  </si>
  <si>
    <t>средний балл</t>
  </si>
  <si>
    <t>М-1</t>
  </si>
  <si>
    <t>Антонова</t>
  </si>
  <si>
    <t>Вольнов</t>
  </si>
  <si>
    <t>Дружко</t>
  </si>
  <si>
    <t>Киров</t>
  </si>
  <si>
    <t>Ясина</t>
  </si>
  <si>
    <t>Средний б.</t>
  </si>
  <si>
    <t>К-2</t>
  </si>
  <si>
    <t>Друзь</t>
  </si>
  <si>
    <t>Бурова</t>
  </si>
  <si>
    <t>Громов</t>
  </si>
  <si>
    <t>Леонова</t>
  </si>
  <si>
    <t>Энтин</t>
  </si>
  <si>
    <t>Агутин</t>
  </si>
  <si>
    <t>Басков</t>
  </si>
  <si>
    <t>Варум</t>
  </si>
  <si>
    <t>Герман</t>
  </si>
  <si>
    <t>Державин</t>
  </si>
  <si>
    <t>Общ.</t>
  </si>
  <si>
    <t>Т-1</t>
  </si>
  <si>
    <t>имеет средний балл в пределах</t>
  </si>
  <si>
    <t>больше (=) 4,5</t>
  </si>
  <si>
    <t>(=) 4-4,5</t>
  </si>
  <si>
    <t>(=)3,5-4</t>
  </si>
  <si>
    <t>меньше 3,5</t>
  </si>
  <si>
    <t>x</t>
  </si>
  <si>
    <t>y=2sin2x</t>
  </si>
  <si>
    <t>y=2cos2x-3sin2x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</si>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</sst>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shrinkToFi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9" xfId="0" applyBorder="1"/>
    <xf numFmtId="0" fontId="0" fillId="0" borderId="5" xfId="0" applyBorder="1"/>
    <xf numFmtId="0" fontId="0" fillId="0" borderId="13" xfId="0" applyBorder="1"/>
    <xf numFmtId="0" fontId="0" fillId="0" borderId="14" xfId="0" applyBorder="1"/>
    <xf numFmtId="0" fontId="0" fillId="0" borderId="18" xfId="0" applyBorder="1"/>
    <xf numFmtId="0" fontId="0" fillId="0" borderId="19" xfId="0" applyBorder="1"/>
    <xf numFmtId="0" fontId="0" fillId="0" borderId="6" xfId="0" applyBorder="1"/>
    <xf numFmtId="0" fontId="3" fillId="0" borderId="7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49" fontId="0" fillId="0" borderId="7" xfId="0" applyNumberFormat="1" applyBorder="1" applyAlignment="1">
      <alignment horizontal="center"/>
    </xf>
    <xf numFmtId="49" fontId="0" fillId="0" borderId="20" xfId="0" applyNumberFormat="1" applyBorder="1" applyAlignment="1">
      <alignment horizontal="center"/>
    </xf>
    <xf numFmtId="49" fontId="0" fillId="0" borderId="21" xfId="0" applyNumberFormat="1" applyBorder="1" applyAlignment="1">
      <alignment horizontal="center"/>
    </xf>
    <xf numFmtId="2" fontId="0" fillId="0" borderId="6" xfId="0" applyNumberFormat="1" applyBorder="1"/>
    <xf numFmtId="2" fontId="0" fillId="0" borderId="1" xfId="0" applyNumberFormat="1" applyBorder="1"/>
    <xf numFmtId="2" fontId="0" fillId="0" borderId="5" xfId="0" applyNumberFormat="1" applyBorder="1"/>
    <xf numFmtId="2" fontId="0" fillId="0" borderId="15" xfId="0" applyNumberFormat="1" applyBorder="1"/>
    <xf numFmtId="2" fontId="0" fillId="0" borderId="23" xfId="0" applyNumberFormat="1" applyBorder="1"/>
    <xf numFmtId="2" fontId="0" fillId="0" borderId="24" xfId="0" applyNumberFormat="1" applyBorder="1"/>
    <xf numFmtId="0" fontId="0" fillId="0" borderId="20" xfId="0" applyBorder="1" applyAlignment="1"/>
    <xf numFmtId="0" fontId="0" fillId="0" borderId="12" xfId="0" applyBorder="1" applyAlignment="1"/>
    <xf numFmtId="0" fontId="0" fillId="0" borderId="21" xfId="0" applyBorder="1" applyAlignment="1"/>
    <xf numFmtId="2" fontId="0" fillId="0" borderId="12" xfId="0" applyNumberFormat="1" applyBorder="1" applyAlignment="1"/>
    <xf numFmtId="0" fontId="1" fillId="0" borderId="14" xfId="0" applyFont="1" applyBorder="1"/>
    <xf numFmtId="0" fontId="1" fillId="0" borderId="13" xfId="0" applyFont="1" applyBorder="1"/>
    <xf numFmtId="0" fontId="1" fillId="0" borderId="25" xfId="0" applyFont="1" applyBorder="1"/>
    <xf numFmtId="0" fontId="3" fillId="0" borderId="8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9" xfId="0" applyFont="1" applyBorder="1" applyAlignment="1">
      <alignment horizontal="center" vertical="center" wrapText="1"/>
    </xf>
    <xf numFmtId="165" fontId="0" fillId="0" borderId="6" xfId="0" applyNumberFormat="1" applyBorder="1"/>
    <xf numFmtId="0" fontId="1" fillId="0" borderId="0" xfId="0" applyFont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25" xfId="0" applyFont="1" applyBorder="1" applyAlignment="1">
      <alignment horizontal="center" vertical="center" textRotation="90" wrapText="1"/>
    </xf>
    <xf numFmtId="0" fontId="4" fillId="0" borderId="26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4" fillId="0" borderId="28" xfId="0" applyFont="1" applyBorder="1" applyAlignment="1">
      <alignment horizontal="center" vertical="center" textRotation="90" wrapText="1"/>
    </xf>
    <xf numFmtId="0" fontId="4" fillId="0" borderId="29" xfId="0" applyFont="1" applyBorder="1" applyAlignment="1">
      <alignment horizontal="center" vertical="center" textRotation="90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/>
    </xf>
    <xf numFmtId="164" fontId="0" fillId="0" borderId="2" xfId="0" applyNumberForma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0" xfId="0" applyBorder="1"/>
    <xf numFmtId="2" fontId="0" fillId="0" borderId="31" xfId="0" applyNumberFormat="1" applyBorder="1"/>
    <xf numFmtId="0" fontId="0" fillId="0" borderId="32" xfId="0" applyBorder="1"/>
    <xf numFmtId="2" fontId="0" fillId="0" borderId="33" xfId="0" applyNumberFormat="1" applyBorder="1"/>
    <xf numFmtId="2" fontId="0" fillId="0" borderId="34" xfId="0" applyNumberFormat="1" applyBorder="1"/>
    <xf numFmtId="0" fontId="0" fillId="0" borderId="35" xfId="0" applyBorder="1"/>
    <xf numFmtId="2" fontId="0" fillId="0" borderId="36" xfId="0" applyNumberFormat="1" applyBorder="1"/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Совмещенный график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3.333333333333334E-2"/>
          <c:y val="0.16315757560007965"/>
          <c:w val="0.62309090909090914"/>
          <c:h val="0.80998865240854812"/>
        </c:manualLayout>
      </c:layout>
      <c:lineChart>
        <c:grouping val="stacked"/>
        <c:ser>
          <c:idx val="0"/>
          <c:order val="0"/>
          <c:tx>
            <c:strRef>
              <c:f>'График тригонометрических функц'!$C$1</c:f>
              <c:strCache>
                <c:ptCount val="1"/>
                <c:pt idx="0">
                  <c:v>y=2cos2x-3sin2x</c:v>
                </c:pt>
              </c:strCache>
            </c:strRef>
          </c:tx>
          <c:spPr>
            <a:ln>
              <a:prstDash val="sysDot"/>
            </a:ln>
          </c:spPr>
          <c:marker>
            <c:symbol val="none"/>
          </c:marker>
          <c:cat>
            <c:numRef>
              <c:f>'График тригонометрических функц'!$A$2:$A$32</c:f>
              <c:numCache>
                <c:formatCode>General</c:formatCode>
                <c:ptCount val="31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  <c:pt idx="16">
                  <c:v>0.2</c:v>
                </c:pt>
                <c:pt idx="17">
                  <c:v>0.4</c:v>
                </c:pt>
                <c:pt idx="18">
                  <c:v>0.6</c:v>
                </c:pt>
                <c:pt idx="19">
                  <c:v>0.8</c:v>
                </c:pt>
                <c:pt idx="20">
                  <c:v>1</c:v>
                </c:pt>
                <c:pt idx="21">
                  <c:v>1.2</c:v>
                </c:pt>
                <c:pt idx="22">
                  <c:v>1.4</c:v>
                </c:pt>
                <c:pt idx="23">
                  <c:v>1.6</c:v>
                </c:pt>
                <c:pt idx="24">
                  <c:v>1.8</c:v>
                </c:pt>
                <c:pt idx="25">
                  <c:v>2</c:v>
                </c:pt>
                <c:pt idx="26">
                  <c:v>2.2000000000000002</c:v>
                </c:pt>
                <c:pt idx="27">
                  <c:v>2.4</c:v>
                </c:pt>
                <c:pt idx="28">
                  <c:v>2.6</c:v>
                </c:pt>
                <c:pt idx="29">
                  <c:v>2.80000000000001</c:v>
                </c:pt>
                <c:pt idx="30">
                  <c:v>3.0000000000000102</c:v>
                </c:pt>
              </c:numCache>
            </c:numRef>
          </c:cat>
          <c:val>
            <c:numRef>
              <c:f>'График тригонометрических функц'!$B$2:$B$32</c:f>
              <c:numCache>
                <c:formatCode>0.00</c:formatCode>
                <c:ptCount val="31"/>
                <c:pt idx="0">
                  <c:v>0.55883099639785172</c:v>
                </c:pt>
                <c:pt idx="1">
                  <c:v>1.2625332757446432</c:v>
                </c:pt>
                <c:pt idx="2">
                  <c:v>1.7669093114403063</c:v>
                </c:pt>
                <c:pt idx="3">
                  <c:v>1.9923292176716814</c:v>
                </c:pt>
                <c:pt idx="4">
                  <c:v>1.903204147779032</c:v>
                </c:pt>
                <c:pt idx="5">
                  <c:v>1.5136049906158564</c:v>
                </c:pt>
                <c:pt idx="6">
                  <c:v>0.88504088658970492</c:v>
                </c:pt>
                <c:pt idx="7">
                  <c:v>0.11674828685516017</c:v>
                </c:pt>
                <c:pt idx="8">
                  <c:v>-0.66997630031181021</c:v>
                </c:pt>
                <c:pt idx="9">
                  <c:v>-1.3509263611023019</c:v>
                </c:pt>
                <c:pt idx="10">
                  <c:v>-1.8185948536513634</c:v>
                </c:pt>
                <c:pt idx="11">
                  <c:v>-1.9991472060830102</c:v>
                </c:pt>
                <c:pt idx="12">
                  <c:v>-1.8640781719344526</c:v>
                </c:pt>
                <c:pt idx="13">
                  <c:v>-1.4347121817990456</c:v>
                </c:pt>
                <c:pt idx="14">
                  <c:v>-0.77883668461730104</c:v>
                </c:pt>
                <c:pt idx="15">
                  <c:v>0</c:v>
                </c:pt>
                <c:pt idx="16">
                  <c:v>0.77883668461730104</c:v>
                </c:pt>
                <c:pt idx="17">
                  <c:v>1.4347121817990456</c:v>
                </c:pt>
                <c:pt idx="18">
                  <c:v>1.8640781719344526</c:v>
                </c:pt>
                <c:pt idx="19">
                  <c:v>1.9991472060830102</c:v>
                </c:pt>
                <c:pt idx="20">
                  <c:v>1.8185948536513634</c:v>
                </c:pt>
                <c:pt idx="21">
                  <c:v>1.3509263611023019</c:v>
                </c:pt>
                <c:pt idx="22">
                  <c:v>0.66997630031181021</c:v>
                </c:pt>
                <c:pt idx="23">
                  <c:v>-0.11674828685516017</c:v>
                </c:pt>
                <c:pt idx="24">
                  <c:v>-0.88504088658970492</c:v>
                </c:pt>
                <c:pt idx="25">
                  <c:v>-1.5136049906158564</c:v>
                </c:pt>
                <c:pt idx="26">
                  <c:v>-1.903204147779032</c:v>
                </c:pt>
                <c:pt idx="27">
                  <c:v>-1.9923292176716814</c:v>
                </c:pt>
                <c:pt idx="28">
                  <c:v>-1.7669093114403063</c:v>
                </c:pt>
                <c:pt idx="29">
                  <c:v>-1.2625332757446115</c:v>
                </c:pt>
                <c:pt idx="30">
                  <c:v>-0.55883099639781253</c:v>
                </c:pt>
              </c:numCache>
            </c:numRef>
          </c:val>
        </c:ser>
        <c:ser>
          <c:idx val="1"/>
          <c:order val="1"/>
          <c:tx>
            <c:strRef>
              <c:f>'График тригонометрических функц'!$B$1</c:f>
              <c:strCache>
                <c:ptCount val="1"/>
                <c:pt idx="0">
                  <c:v>y=2sin2x</c:v>
                </c:pt>
              </c:strCache>
            </c:strRef>
          </c:tx>
          <c:spPr>
            <a:ln w="57150"/>
          </c:spPr>
          <c:marker>
            <c:symbol val="none"/>
          </c:marker>
          <c:cat>
            <c:numRef>
              <c:f>'График тригонометрических функц'!$A$2:$A$32</c:f>
              <c:numCache>
                <c:formatCode>General</c:formatCode>
                <c:ptCount val="31"/>
                <c:pt idx="0">
                  <c:v>-3</c:v>
                </c:pt>
                <c:pt idx="1">
                  <c:v>-2.8</c:v>
                </c:pt>
                <c:pt idx="2">
                  <c:v>-2.6</c:v>
                </c:pt>
                <c:pt idx="3">
                  <c:v>-2.4</c:v>
                </c:pt>
                <c:pt idx="4">
                  <c:v>-2.2000000000000002</c:v>
                </c:pt>
                <c:pt idx="5">
                  <c:v>-2</c:v>
                </c:pt>
                <c:pt idx="6">
                  <c:v>-1.8</c:v>
                </c:pt>
                <c:pt idx="7">
                  <c:v>-1.6</c:v>
                </c:pt>
                <c:pt idx="8">
                  <c:v>-1.4</c:v>
                </c:pt>
                <c:pt idx="9">
                  <c:v>-1.2</c:v>
                </c:pt>
                <c:pt idx="10">
                  <c:v>-1</c:v>
                </c:pt>
                <c:pt idx="11">
                  <c:v>-0.8</c:v>
                </c:pt>
                <c:pt idx="12">
                  <c:v>-0.6</c:v>
                </c:pt>
                <c:pt idx="13">
                  <c:v>-0.4</c:v>
                </c:pt>
                <c:pt idx="14">
                  <c:v>-0.2</c:v>
                </c:pt>
                <c:pt idx="15">
                  <c:v>0</c:v>
                </c:pt>
                <c:pt idx="16">
                  <c:v>0.2</c:v>
                </c:pt>
                <c:pt idx="17">
                  <c:v>0.4</c:v>
                </c:pt>
                <c:pt idx="18">
                  <c:v>0.6</c:v>
                </c:pt>
                <c:pt idx="19">
                  <c:v>0.8</c:v>
                </c:pt>
                <c:pt idx="20">
                  <c:v>1</c:v>
                </c:pt>
                <c:pt idx="21">
                  <c:v>1.2</c:v>
                </c:pt>
                <c:pt idx="22">
                  <c:v>1.4</c:v>
                </c:pt>
                <c:pt idx="23">
                  <c:v>1.6</c:v>
                </c:pt>
                <c:pt idx="24">
                  <c:v>1.8</c:v>
                </c:pt>
                <c:pt idx="25">
                  <c:v>2</c:v>
                </c:pt>
                <c:pt idx="26">
                  <c:v>2.2000000000000002</c:v>
                </c:pt>
                <c:pt idx="27">
                  <c:v>2.4</c:v>
                </c:pt>
                <c:pt idx="28">
                  <c:v>2.6</c:v>
                </c:pt>
                <c:pt idx="29">
                  <c:v>2.80000000000001</c:v>
                </c:pt>
                <c:pt idx="30">
                  <c:v>3.0000000000000102</c:v>
                </c:pt>
              </c:numCache>
            </c:numRef>
          </c:cat>
          <c:val>
            <c:numRef>
              <c:f>'График тригонометрических функц'!$C$2:$C$32</c:f>
              <c:numCache>
                <c:formatCode>0.00</c:formatCode>
                <c:ptCount val="31"/>
                <c:pt idx="0">
                  <c:v>1.0820940787039544</c:v>
                </c:pt>
                <c:pt idx="1">
                  <c:v>-0.34266815659646555</c:v>
                </c:pt>
                <c:pt idx="2">
                  <c:v>-1.7133306245597051</c:v>
                </c:pt>
                <c:pt idx="3">
                  <c:v>-2.8134958596286292</c:v>
                </c:pt>
                <c:pt idx="4">
                  <c:v>-3.4694719616253868</c:v>
                </c:pt>
                <c:pt idx="5">
                  <c:v>-3.577694727651008</c:v>
                </c:pt>
                <c:pt idx="6">
                  <c:v>-3.1210781625528514</c:v>
                </c:pt>
                <c:pt idx="7">
                  <c:v>-2.1717119818722463</c:v>
                </c:pt>
                <c:pt idx="8">
                  <c:v>-0.87948023086960081</c:v>
                </c:pt>
                <c:pt idx="9">
                  <c:v>0.55160211057096187</c:v>
                </c:pt>
                <c:pt idx="10">
                  <c:v>1.8955986073827602</c:v>
                </c:pt>
                <c:pt idx="11">
                  <c:v>2.9403217645219377</c:v>
                </c:pt>
                <c:pt idx="12">
                  <c:v>3.5208327668550261</c:v>
                </c:pt>
                <c:pt idx="13">
                  <c:v>3.545481691392899</c:v>
                </c:pt>
                <c:pt idx="14">
                  <c:v>3.0103770149317217</c:v>
                </c:pt>
                <c:pt idx="15">
                  <c:v>2</c:v>
                </c:pt>
                <c:pt idx="16">
                  <c:v>0.67386696107981869</c:v>
                </c:pt>
                <c:pt idx="17">
                  <c:v>-0.75865485400423771</c:v>
                </c:pt>
                <c:pt idx="18">
                  <c:v>-2.0714017489483316</c:v>
                </c:pt>
                <c:pt idx="19">
                  <c:v>-3.0571198537270932</c:v>
                </c:pt>
                <c:pt idx="20">
                  <c:v>-3.5601859535713296</c:v>
                </c:pt>
                <c:pt idx="21">
                  <c:v>-3.5011769727359434</c:v>
                </c:pt>
                <c:pt idx="22">
                  <c:v>-2.8894091318050314</c:v>
                </c:pt>
                <c:pt idx="23">
                  <c:v>-1.8214671213067659</c:v>
                </c:pt>
                <c:pt idx="24">
                  <c:v>-0.46595550278373654</c:v>
                </c:pt>
                <c:pt idx="25">
                  <c:v>0.9631202441965605</c:v>
                </c:pt>
                <c:pt idx="26">
                  <c:v>2.240140481711709</c:v>
                </c:pt>
                <c:pt idx="27">
                  <c:v>3.1634917933864148</c:v>
                </c:pt>
                <c:pt idx="28">
                  <c:v>3.5873973097612133</c:v>
                </c:pt>
                <c:pt idx="29">
                  <c:v>3.444931670637442</c:v>
                </c:pt>
                <c:pt idx="30">
                  <c:v>2.7585870678974622</c:v>
                </c:pt>
              </c:numCache>
            </c:numRef>
          </c:val>
        </c:ser>
        <c:marker val="1"/>
        <c:axId val="55232768"/>
        <c:axId val="55233536"/>
      </c:lineChart>
      <c:catAx>
        <c:axId val="552327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  <a:endParaRPr lang="ru-RU"/>
              </a:p>
            </c:rich>
          </c:tx>
          <c:layout>
            <c:manualLayout>
              <c:xMode val="edge"/>
              <c:yMode val="edge"/>
              <c:x val="0.25876497256024822"/>
              <c:y val="0.12781060783243681"/>
            </c:manualLayout>
          </c:layout>
        </c:title>
        <c:numFmt formatCode="General" sourceLinked="1"/>
        <c:tickLblPos val="nextTo"/>
        <c:crossAx val="55233536"/>
        <c:crosses val="autoZero"/>
        <c:auto val="1"/>
        <c:lblAlgn val="ctr"/>
        <c:lblOffset val="100"/>
        <c:tickLblSkip val="5"/>
      </c:catAx>
      <c:valAx>
        <c:axId val="55233536"/>
        <c:scaling>
          <c:orientation val="minMax"/>
          <c:min val="-4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X</a:t>
                </a:r>
                <a:endParaRPr lang="ru-RU"/>
              </a:p>
            </c:rich>
          </c:tx>
          <c:layout>
            <c:manualLayout>
              <c:xMode val="edge"/>
              <c:yMode val="edge"/>
              <c:x val="0.64545454545454561"/>
              <c:y val="0.47749174917491755"/>
            </c:manualLayout>
          </c:layout>
        </c:title>
        <c:numFmt formatCode="0" sourceLinked="0"/>
        <c:tickLblPos val="nextTo"/>
        <c:crossAx val="55232768"/>
        <c:crossesAt val="16"/>
        <c:crossBetween val="between"/>
        <c:minorUnit val="0.1"/>
      </c:valAx>
    </c:plotArea>
    <c:legend>
      <c:legendPos val="r"/>
      <c:layout>
        <c:manualLayout>
          <c:xMode val="edge"/>
          <c:yMode val="edge"/>
          <c:x val="0.67006060606060613"/>
          <c:y val="0.21135140285682116"/>
          <c:w val="0.31478787878787889"/>
          <c:h val="0.15914555235051064"/>
        </c:manualLayout>
      </c:layout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roundedCorners val="1"/>
  <c:chart>
    <c:title>
      <c:tx>
        <c:rich>
          <a:bodyPr/>
          <a:lstStyle/>
          <a:p>
            <a:pPr>
              <a:defRPr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ru-RU">
                <a:solidFill>
                  <a:schemeClr val="dk1"/>
                </a:solidFill>
                <a:latin typeface="+mn-lt"/>
                <a:ea typeface="+mn-ea"/>
                <a:cs typeface="+mn-cs"/>
              </a:rPr>
              <a:t>Анализ</a:t>
            </a:r>
            <a:r>
              <a:rPr lang="ru-RU" baseline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 успеваемости</a:t>
            </a:r>
            <a:endParaRPr lang="en-US">
              <a:solidFill>
                <a:schemeClr val="dk1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53486409626232112"/>
          <c:y val="1.3852813852813853E-2"/>
        </c:manualLayout>
      </c:layout>
      <c:spPr>
        <a:solidFill>
          <a:schemeClr val="lt1"/>
        </a:solidFill>
        <a:ln w="25400" cap="flat" cmpd="sng" algn="ctr">
          <a:solidFill>
            <a:schemeClr val="dk1"/>
          </a:solidFill>
          <a:prstDash val="solid"/>
        </a:ln>
        <a:effectLst/>
      </c:spPr>
    </c:title>
    <c:view3D>
      <c:perspective val="30"/>
    </c:view3D>
    <c:plotArea>
      <c:layout>
        <c:manualLayout>
          <c:layoutTarget val="inner"/>
          <c:xMode val="edge"/>
          <c:yMode val="edge"/>
          <c:x val="5.5429522601921279E-2"/>
          <c:y val="0.12172532978832191"/>
          <c:w val="0.55457261679268222"/>
          <c:h val="0.65398834236629511"/>
        </c:manualLayout>
      </c:layout>
      <c:bar3DChart>
        <c:barDir val="col"/>
        <c:grouping val="standard"/>
        <c:ser>
          <c:idx val="0"/>
          <c:order val="0"/>
          <c:tx>
            <c:strRef>
              <c:f>'Таблица Успеваемости'!$A$10:$B$10</c:f>
              <c:strCache>
                <c:ptCount val="1"/>
                <c:pt idx="0">
                  <c:v>М-1 Средний б.</c:v>
                </c:pt>
              </c:strCache>
            </c:strRef>
          </c:tx>
          <c:cat>
            <c:strRef>
              <c:f>'Таблица Успеваемости'!$C$3:$F$4</c:f>
              <c:strCache>
                <c:ptCount val="4"/>
                <c:pt idx="0">
                  <c:v>высш.матем</c:v>
                </c:pt>
                <c:pt idx="1">
                  <c:v>информатика</c:v>
                </c:pt>
                <c:pt idx="2">
                  <c:v>инотр.язык</c:v>
                </c:pt>
                <c:pt idx="3">
                  <c:v>философия</c:v>
                </c:pt>
              </c:strCache>
            </c:strRef>
          </c:cat>
          <c:val>
            <c:numRef>
              <c:f>'Таблица Успеваемости'!$C$10:$F$10</c:f>
              <c:numCache>
                <c:formatCode>General</c:formatCode>
                <c:ptCount val="4"/>
                <c:pt idx="0">
                  <c:v>4.2</c:v>
                </c:pt>
                <c:pt idx="1">
                  <c:v>3.6</c:v>
                </c:pt>
                <c:pt idx="2">
                  <c:v>3.8</c:v>
                </c:pt>
                <c:pt idx="3">
                  <c:v>3.4</c:v>
                </c:pt>
              </c:numCache>
            </c:numRef>
          </c:val>
        </c:ser>
        <c:ser>
          <c:idx val="1"/>
          <c:order val="1"/>
          <c:tx>
            <c:strRef>
              <c:f>'Таблица Успеваемости'!$A$16:$B$16</c:f>
              <c:strCache>
                <c:ptCount val="1"/>
                <c:pt idx="0">
                  <c:v>К-2 Средний б.</c:v>
                </c:pt>
              </c:strCache>
            </c:strRef>
          </c:tx>
          <c:cat>
            <c:strRef>
              <c:f>'Таблица Успеваемости'!$C$3:$F$4</c:f>
              <c:strCache>
                <c:ptCount val="4"/>
                <c:pt idx="0">
                  <c:v>высш.матем</c:v>
                </c:pt>
                <c:pt idx="1">
                  <c:v>информатика</c:v>
                </c:pt>
                <c:pt idx="2">
                  <c:v>инотр.язык</c:v>
                </c:pt>
                <c:pt idx="3">
                  <c:v>философия</c:v>
                </c:pt>
              </c:strCache>
            </c:strRef>
          </c:cat>
          <c:val>
            <c:numRef>
              <c:f>'Таблица Успеваемости'!$C$16:$F$16</c:f>
              <c:numCache>
                <c:formatCode>General</c:formatCode>
                <c:ptCount val="4"/>
                <c:pt idx="0">
                  <c:v>3.8</c:v>
                </c:pt>
                <c:pt idx="1">
                  <c:v>3.4</c:v>
                </c:pt>
                <c:pt idx="2">
                  <c:v>3.6</c:v>
                </c:pt>
                <c:pt idx="3">
                  <c:v>4.4000000000000004</c:v>
                </c:pt>
              </c:numCache>
            </c:numRef>
          </c:val>
        </c:ser>
        <c:ser>
          <c:idx val="2"/>
          <c:order val="2"/>
          <c:tx>
            <c:strRef>
              <c:f>'Таблица Успеваемости'!$A$22:$B$22</c:f>
              <c:strCache>
                <c:ptCount val="1"/>
                <c:pt idx="0">
                  <c:v>Т-1 Средний б.</c:v>
                </c:pt>
              </c:strCache>
            </c:strRef>
          </c:tx>
          <c:cat>
            <c:strRef>
              <c:f>'Таблица Успеваемости'!$C$3:$F$4</c:f>
              <c:strCache>
                <c:ptCount val="4"/>
                <c:pt idx="0">
                  <c:v>высш.матем</c:v>
                </c:pt>
                <c:pt idx="1">
                  <c:v>информатика</c:v>
                </c:pt>
                <c:pt idx="2">
                  <c:v>инотр.язык</c:v>
                </c:pt>
                <c:pt idx="3">
                  <c:v>философия</c:v>
                </c:pt>
              </c:strCache>
            </c:strRef>
          </c:cat>
          <c:val>
            <c:numRef>
              <c:f>'Таблица Успеваемости'!$C$22:$F$22</c:f>
              <c:numCache>
                <c:formatCode>General</c:formatCode>
                <c:ptCount val="4"/>
                <c:pt idx="0">
                  <c:v>3.4</c:v>
                </c:pt>
                <c:pt idx="1">
                  <c:v>3.4</c:v>
                </c:pt>
                <c:pt idx="2">
                  <c:v>3.4</c:v>
                </c:pt>
                <c:pt idx="3">
                  <c:v>3.2</c:v>
                </c:pt>
              </c:numCache>
            </c:numRef>
          </c:val>
        </c:ser>
        <c:shape val="box"/>
        <c:axId val="55324032"/>
        <c:axId val="55350400"/>
        <c:axId val="55195840"/>
      </c:bar3DChart>
      <c:catAx>
        <c:axId val="55324032"/>
        <c:scaling>
          <c:orientation val="minMax"/>
        </c:scaling>
        <c:axPos val="b"/>
        <c:tickLblPos val="nextTo"/>
        <c:crossAx val="55350400"/>
        <c:crosses val="autoZero"/>
        <c:auto val="1"/>
        <c:lblAlgn val="ctr"/>
        <c:lblOffset val="100"/>
      </c:catAx>
      <c:valAx>
        <c:axId val="55350400"/>
        <c:scaling>
          <c:orientation val="minMax"/>
        </c:scaling>
        <c:axPos val="l"/>
        <c:majorGridlines/>
        <c:numFmt formatCode="General" sourceLinked="1"/>
        <c:tickLblPos val="nextTo"/>
        <c:crossAx val="55324032"/>
        <c:crosses val="autoZero"/>
        <c:crossBetween val="between"/>
      </c:valAx>
      <c:serAx>
        <c:axId val="55195840"/>
        <c:scaling>
          <c:orientation val="minMax"/>
        </c:scaling>
        <c:axPos val="b"/>
        <c:tickLblPos val="nextTo"/>
        <c:crossAx val="55350400"/>
        <c:crosses val="autoZero"/>
      </c:serAx>
    </c:plotArea>
    <c:legend>
      <c:legendPos val="r"/>
      <c:layout>
        <c:manualLayout>
          <c:xMode val="edge"/>
          <c:yMode val="edge"/>
          <c:x val="0.76320867446241192"/>
          <c:y val="0.80255622592630471"/>
          <c:w val="0.2208867529729758"/>
          <c:h val="0.18787442478781061"/>
        </c:manualLayout>
      </c:layout>
    </c:legend>
    <c:plotVisOnly val="1"/>
  </c:chart>
  <c:spPr>
    <a:ln w="63500"/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roundedCorners val="1"/>
  <c:chart>
    <c:title>
      <c:tx>
        <c:rich>
          <a:bodyPr/>
          <a:lstStyle/>
          <a:p>
            <a:pPr>
              <a:defRPr/>
            </a:pPr>
            <a:r>
              <a:rPr lang="ru-RU"/>
              <a:t>Успеваемость</a:t>
            </a:r>
            <a:r>
              <a:rPr lang="ru-RU" baseline="0"/>
              <a:t> по предметам</a:t>
            </a:r>
            <a:endParaRPr lang="ru-RU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9.1419072615923011E-2"/>
          <c:y val="0.18565981335666376"/>
          <c:w val="0.70148359580052499"/>
          <c:h val="0.48809128025663456"/>
        </c:manualLayout>
      </c:layout>
      <c:lineChart>
        <c:grouping val="standard"/>
        <c:ser>
          <c:idx val="0"/>
          <c:order val="0"/>
          <c:cat>
            <c:strRef>
              <c:f>'Таблица Успеваемости'!$C$3:$G$3</c:f>
              <c:strCache>
                <c:ptCount val="5"/>
                <c:pt idx="0">
                  <c:v>высш.матем</c:v>
                </c:pt>
                <c:pt idx="1">
                  <c:v>информатика</c:v>
                </c:pt>
                <c:pt idx="2">
                  <c:v>инотр.язык</c:v>
                </c:pt>
                <c:pt idx="3">
                  <c:v>философия</c:v>
                </c:pt>
                <c:pt idx="4">
                  <c:v>средний балл</c:v>
                </c:pt>
              </c:strCache>
            </c:strRef>
          </c:cat>
          <c:val>
            <c:numRef>
              <c:f>'Таблица Успеваемости'!$C$4:$G$4</c:f>
              <c:numCache>
                <c:formatCode>General</c:formatCode>
                <c:ptCount val="5"/>
              </c:numCache>
            </c:numRef>
          </c:val>
        </c:ser>
        <c:ser>
          <c:idx val="1"/>
          <c:order val="1"/>
          <c:cat>
            <c:strRef>
              <c:f>'Таблица Успеваемости'!$C$3:$G$3</c:f>
              <c:strCache>
                <c:ptCount val="5"/>
                <c:pt idx="0">
                  <c:v>высш.матем</c:v>
                </c:pt>
                <c:pt idx="1">
                  <c:v>информатика</c:v>
                </c:pt>
                <c:pt idx="2">
                  <c:v>инотр.язык</c:v>
                </c:pt>
                <c:pt idx="3">
                  <c:v>философия</c:v>
                </c:pt>
                <c:pt idx="4">
                  <c:v>средний балл</c:v>
                </c:pt>
              </c:strCache>
            </c:strRef>
          </c:cat>
          <c:val>
            <c:numRef>
              <c:f>'Таблица Успеваемости'!$A$10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2"/>
          <c:order val="2"/>
          <c:cat>
            <c:strRef>
              <c:f>'Таблица Успеваемости'!$C$3:$G$3</c:f>
              <c:strCache>
                <c:ptCount val="5"/>
                <c:pt idx="0">
                  <c:v>высш.матем</c:v>
                </c:pt>
                <c:pt idx="1">
                  <c:v>информатика</c:v>
                </c:pt>
                <c:pt idx="2">
                  <c:v>инотр.язык</c:v>
                </c:pt>
                <c:pt idx="3">
                  <c:v>философия</c:v>
                </c:pt>
                <c:pt idx="4">
                  <c:v>средний балл</c:v>
                </c:pt>
              </c:strCache>
            </c:strRef>
          </c:cat>
          <c:val>
            <c:numRef>
              <c:f>'Таблица Успеваемости'!$C$10:$G$10</c:f>
              <c:numCache>
                <c:formatCode>General</c:formatCode>
                <c:ptCount val="5"/>
                <c:pt idx="0">
                  <c:v>4.2</c:v>
                </c:pt>
                <c:pt idx="1">
                  <c:v>3.6</c:v>
                </c:pt>
                <c:pt idx="2">
                  <c:v>3.8</c:v>
                </c:pt>
                <c:pt idx="3">
                  <c:v>3.4</c:v>
                </c:pt>
                <c:pt idx="4">
                  <c:v>3.75</c:v>
                </c:pt>
              </c:numCache>
            </c:numRef>
          </c:val>
        </c:ser>
        <c:ser>
          <c:idx val="3"/>
          <c:order val="3"/>
          <c:cat>
            <c:strRef>
              <c:f>'Таблица Успеваемости'!$C$3:$G$3</c:f>
              <c:strCache>
                <c:ptCount val="5"/>
                <c:pt idx="0">
                  <c:v>высш.матем</c:v>
                </c:pt>
                <c:pt idx="1">
                  <c:v>информатика</c:v>
                </c:pt>
                <c:pt idx="2">
                  <c:v>инотр.язык</c:v>
                </c:pt>
                <c:pt idx="3">
                  <c:v>философия</c:v>
                </c:pt>
                <c:pt idx="4">
                  <c:v>средний балл</c:v>
                </c:pt>
              </c:strCache>
            </c:strRef>
          </c:cat>
          <c:val>
            <c:numRef>
              <c:f>'Таблица Успеваемости'!$A$16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4"/>
          <c:order val="4"/>
          <c:cat>
            <c:strRef>
              <c:f>'Таблица Успеваемости'!$C$3:$G$3</c:f>
              <c:strCache>
                <c:ptCount val="5"/>
                <c:pt idx="0">
                  <c:v>высш.матем</c:v>
                </c:pt>
                <c:pt idx="1">
                  <c:v>информатика</c:v>
                </c:pt>
                <c:pt idx="2">
                  <c:v>инотр.язык</c:v>
                </c:pt>
                <c:pt idx="3">
                  <c:v>философия</c:v>
                </c:pt>
                <c:pt idx="4">
                  <c:v>средний балл</c:v>
                </c:pt>
              </c:strCache>
            </c:strRef>
          </c:cat>
          <c:val>
            <c:numRef>
              <c:f>'Таблица Успеваемости'!$C$16:$G$16</c:f>
              <c:numCache>
                <c:formatCode>General</c:formatCode>
                <c:ptCount val="5"/>
                <c:pt idx="0">
                  <c:v>3.8</c:v>
                </c:pt>
                <c:pt idx="1">
                  <c:v>3.4</c:v>
                </c:pt>
                <c:pt idx="2">
                  <c:v>3.6</c:v>
                </c:pt>
                <c:pt idx="3">
                  <c:v>4.4000000000000004</c:v>
                </c:pt>
                <c:pt idx="4">
                  <c:v>3.8</c:v>
                </c:pt>
              </c:numCache>
            </c:numRef>
          </c:val>
        </c:ser>
        <c:ser>
          <c:idx val="5"/>
          <c:order val="5"/>
          <c:cat>
            <c:strRef>
              <c:f>'Таблица Успеваемости'!$C$3:$G$3</c:f>
              <c:strCache>
                <c:ptCount val="5"/>
                <c:pt idx="0">
                  <c:v>высш.матем</c:v>
                </c:pt>
                <c:pt idx="1">
                  <c:v>информатика</c:v>
                </c:pt>
                <c:pt idx="2">
                  <c:v>инотр.язык</c:v>
                </c:pt>
                <c:pt idx="3">
                  <c:v>философия</c:v>
                </c:pt>
                <c:pt idx="4">
                  <c:v>средний балл</c:v>
                </c:pt>
              </c:strCache>
            </c:strRef>
          </c:cat>
          <c:val>
            <c:numRef>
              <c:f>'Таблица Успеваемости'!$A$22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6"/>
          <c:order val="6"/>
          <c:cat>
            <c:strRef>
              <c:f>'Таблица Успеваемости'!$C$3:$G$3</c:f>
              <c:strCache>
                <c:ptCount val="5"/>
                <c:pt idx="0">
                  <c:v>высш.матем</c:v>
                </c:pt>
                <c:pt idx="1">
                  <c:v>информатика</c:v>
                </c:pt>
                <c:pt idx="2">
                  <c:v>инотр.язык</c:v>
                </c:pt>
                <c:pt idx="3">
                  <c:v>философия</c:v>
                </c:pt>
                <c:pt idx="4">
                  <c:v>средний балл</c:v>
                </c:pt>
              </c:strCache>
            </c:strRef>
          </c:cat>
          <c:val>
            <c:numRef>
              <c:f>'Таблица Успеваемости'!$C$22:$G$22</c:f>
              <c:numCache>
                <c:formatCode>General</c:formatCode>
                <c:ptCount val="5"/>
                <c:pt idx="0">
                  <c:v>3.4</c:v>
                </c:pt>
                <c:pt idx="1">
                  <c:v>3.4</c:v>
                </c:pt>
                <c:pt idx="2">
                  <c:v>3.4</c:v>
                </c:pt>
                <c:pt idx="3">
                  <c:v>3.2</c:v>
                </c:pt>
                <c:pt idx="4">
                  <c:v>3.35</c:v>
                </c:pt>
              </c:numCache>
            </c:numRef>
          </c:val>
        </c:ser>
        <c:marker val="1"/>
        <c:axId val="55388800"/>
        <c:axId val="55411072"/>
      </c:lineChart>
      <c:catAx>
        <c:axId val="55388800"/>
        <c:scaling>
          <c:orientation val="minMax"/>
        </c:scaling>
        <c:axPos val="b"/>
        <c:tickLblPos val="nextTo"/>
        <c:crossAx val="55411072"/>
        <c:crosses val="autoZero"/>
        <c:auto val="1"/>
        <c:lblAlgn val="ctr"/>
        <c:lblOffset val="100"/>
      </c:catAx>
      <c:valAx>
        <c:axId val="55411072"/>
        <c:scaling>
          <c:orientation val="minMax"/>
        </c:scaling>
        <c:axPos val="l"/>
        <c:majorGridlines/>
        <c:numFmt formatCode="General" sourceLinked="1"/>
        <c:tickLblPos val="nextTo"/>
        <c:crossAx val="55388800"/>
        <c:crosses val="autoZero"/>
        <c:crossBetween val="between"/>
      </c:valAx>
    </c:plotArea>
    <c:legend>
      <c:legendPos val="r"/>
      <c:layout/>
    </c:legend>
    <c:plotVisOnly val="1"/>
  </c:chart>
  <c:spPr>
    <a:ln w="50800">
      <a:solidFill>
        <a:schemeClr val="tx1"/>
      </a:solidFill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Диаграмма.</a:t>
            </a:r>
            <a:r>
              <a:rPr lang="ru-RU" baseline="0"/>
              <a:t> Выручка от продаж</a:t>
            </a:r>
            <a:endParaRPr lang="ru-RU"/>
          </a:p>
        </c:rich>
      </c:tx>
      <c:layout/>
    </c:title>
    <c:view3D>
      <c:rotX val="30"/>
      <c:perspective val="30"/>
    </c:view3D>
    <c:plotArea>
      <c:layout/>
      <c:pie3DChart>
        <c:varyColors val="1"/>
        <c:ser>
          <c:idx val="0"/>
          <c:order val="0"/>
          <c:tx>
            <c:strRef>
              <c:f>'Выручка от продаж'!$B$7:$B$14</c:f>
              <c:strCache>
                <c:ptCount val="1"/>
                <c:pt idx="0">
                  <c:v>Корпус А4-5 Корпус А5-2 Корпус В6-1 Корпус Г8-4 Корпус Е3-2 Корпус П9-3 Корпус Р-8-1 Корпус Т7-3</c:v>
                </c:pt>
              </c:strCache>
            </c:strRef>
          </c:tx>
          <c:dLbls>
            <c:dLbl>
              <c:idx val="0"/>
              <c:layout>
                <c:manualLayout>
                  <c:x val="-2.4161198600174995E-2"/>
                  <c:y val="4.557518393102416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
5</a:t>
                    </a:r>
                    <a:r>
                      <a:rPr lang="ru-RU"/>
                      <a:t>8</a:t>
                    </a:r>
                    <a:r>
                      <a:rPr lang="en-US"/>
                      <a:t>%</a:t>
                    </a:r>
                  </a:p>
                </c:rich>
              </c:tx>
              <c:showPercent val="1"/>
            </c:dLbl>
            <c:dLbl>
              <c:idx val="1"/>
              <c:layout>
                <c:manualLayout>
                  <c:x val="-3.7229877515310636E-2"/>
                  <c:y val="0.11780425115254375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
11%</a:t>
                    </a:r>
                  </a:p>
                </c:rich>
              </c:tx>
              <c:showPercent val="1"/>
            </c:dLbl>
            <c:dLbl>
              <c:idx val="2"/>
              <c:layout>
                <c:manualLayout>
                  <c:x val="-6.9320866141732336E-3"/>
                  <c:y val="7.957434077217030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
3%</a:t>
                    </a:r>
                  </a:p>
                </c:rich>
              </c:tx>
              <c:showPercent val="1"/>
            </c:dLbl>
            <c:dLbl>
              <c:idx val="3"/>
              <c:layout>
                <c:manualLayout>
                  <c:x val="-1.9676181102362224E-2"/>
                  <c:y val="-0.10383474086464588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
6%</a:t>
                    </a:r>
                  </a:p>
                </c:rich>
              </c:tx>
              <c:showPercent val="1"/>
            </c:dLbl>
            <c:dLbl>
              <c:idx val="4"/>
              <c:layout>
                <c:manualLayout>
                  <c:x val="-3.5416447944007001E-2"/>
                  <c:y val="-6.897828185984530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
5%</a:t>
                    </a:r>
                  </a:p>
                </c:rich>
              </c:tx>
              <c:showPercent val="1"/>
            </c:dLbl>
            <c:dLbl>
              <c:idx val="5"/>
              <c:layout>
                <c:manualLayout>
                  <c:x val="-4.8503062117235374E-2"/>
                  <c:y val="-9.846599485945094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
6%</a:t>
                    </a:r>
                  </a:p>
                </c:rich>
              </c:tx>
              <c:showPercent val="1"/>
            </c:dLbl>
            <c:dLbl>
              <c:idx val="6"/>
              <c:layout>
                <c:manualLayout>
                  <c:x val="-2.7358267716535448E-2"/>
                  <c:y val="-0.11081473624087144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
6%</a:t>
                    </a:r>
                  </a:p>
                </c:rich>
              </c:tx>
              <c:showPercent val="1"/>
            </c:dLbl>
            <c:dLbl>
              <c:idx val="7"/>
              <c:layout>
                <c:manualLayout>
                  <c:x val="5.0866579177602803E-2"/>
                  <c:y val="-6.67243278528008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
</a:t>
                    </a:r>
                    <a:r>
                      <a:rPr lang="ru-RU"/>
                      <a:t>5</a:t>
                    </a:r>
                    <a:r>
                      <a:rPr lang="en-US"/>
                      <a:t>%</a:t>
                    </a:r>
                  </a:p>
                </c:rich>
              </c:tx>
              <c:showPercent val="1"/>
            </c:dLbl>
            <c:showPercent val="1"/>
          </c:dLbls>
          <c:cat>
            <c:strRef>
              <c:f>'Выручка от продаж'!$B$7:$B$14</c:f>
              <c:strCache>
                <c:ptCount val="8"/>
                <c:pt idx="0">
                  <c:v>Корпус А4-5</c:v>
                </c:pt>
                <c:pt idx="1">
                  <c:v>Корпус А5-2</c:v>
                </c:pt>
                <c:pt idx="2">
                  <c:v>Корпус В6-1</c:v>
                </c:pt>
                <c:pt idx="3">
                  <c:v>Корпус Г8-4</c:v>
                </c:pt>
                <c:pt idx="4">
                  <c:v>Корпус Е3-2</c:v>
                </c:pt>
                <c:pt idx="5">
                  <c:v>Корпус П9-3</c:v>
                </c:pt>
                <c:pt idx="6">
                  <c:v>Корпус Р-8-1</c:v>
                </c:pt>
                <c:pt idx="7">
                  <c:v>Корпус Т7-3</c:v>
                </c:pt>
              </c:strCache>
            </c:strRef>
          </c:cat>
          <c:val>
            <c:numRef>
              <c:f>'Выручка от продаж'!$G$7:$G$14</c:f>
              <c:numCache>
                <c:formatCode>0.00</c:formatCode>
                <c:ptCount val="8"/>
                <c:pt idx="0">
                  <c:v>5296.2500000000045</c:v>
                </c:pt>
                <c:pt idx="1">
                  <c:v>1056.0833333333344</c:v>
                </c:pt>
                <c:pt idx="2">
                  <c:v>274.49999999999932</c:v>
                </c:pt>
                <c:pt idx="3">
                  <c:v>564.16666666666708</c:v>
                </c:pt>
                <c:pt idx="4">
                  <c:v>463.37500000000375</c:v>
                </c:pt>
                <c:pt idx="5">
                  <c:v>574.00000000000045</c:v>
                </c:pt>
                <c:pt idx="6">
                  <c:v>538.54166666666481</c:v>
                </c:pt>
                <c:pt idx="7">
                  <c:v>503.33333333333786</c:v>
                </c:pt>
              </c:numCache>
            </c:numRef>
          </c:val>
        </c:ser>
        <c:ser>
          <c:idx val="1"/>
          <c:order val="1"/>
          <c:tx>
            <c:strRef>
              <c:f>'Выручка от продаж'!$B$7:$B$14</c:f>
              <c:strCache>
                <c:ptCount val="1"/>
                <c:pt idx="0">
                  <c:v>Корпус А4-5 Корпус А5-2 Корпус В6-1 Корпус Г8-4 Корпус Е3-2 Корпус П9-3 Корпус Р-8-1 Корпус Т7-3</c:v>
                </c:pt>
              </c:strCache>
            </c:strRef>
          </c:tx>
          <c:dLbls>
            <c:showPercent val="1"/>
          </c:dLbls>
          <c:cat>
            <c:strRef>
              <c:f>'Выручка от продаж'!$B$7:$B$14</c:f>
              <c:strCache>
                <c:ptCount val="8"/>
                <c:pt idx="0">
                  <c:v>Корпус А4-5</c:v>
                </c:pt>
                <c:pt idx="1">
                  <c:v>Корпус А5-2</c:v>
                </c:pt>
                <c:pt idx="2">
                  <c:v>Корпус В6-1</c:v>
                </c:pt>
                <c:pt idx="3">
                  <c:v>Корпус Г8-4</c:v>
                </c:pt>
                <c:pt idx="4">
                  <c:v>Корпус Е3-2</c:v>
                </c:pt>
                <c:pt idx="5">
                  <c:v>Корпус П9-3</c:v>
                </c:pt>
                <c:pt idx="6">
                  <c:v>Корпус Р-8-1</c:v>
                </c:pt>
                <c:pt idx="7">
                  <c:v>Корпус Т7-3</c:v>
                </c:pt>
              </c:strCache>
            </c:strRef>
          </c:cat>
          <c:val>
            <c:numLit>
              <c:formatCode>General</c:formatCode>
              <c:ptCount val="1"/>
              <c:pt idx="0">
                <c:v>1</c:v>
              </c:pt>
            </c:numLit>
          </c:val>
        </c:ser>
        <c:dLbls>
          <c:showPercent val="1"/>
        </c:dLbls>
      </c:pie3DChart>
    </c:plotArea>
    <c:legend>
      <c:legendPos val="r"/>
      <c:layout/>
      <c:txPr>
        <a:bodyPr/>
        <a:lstStyle/>
        <a:p>
          <a:pPr rtl="0">
            <a:defRPr/>
          </a:pPr>
          <a:endParaRPr lang="ru-RU"/>
        </a:p>
      </c:txPr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571500</xdr:colOff>
      <xdr:row>4</xdr:row>
      <xdr:rowOff>161925</xdr:rowOff>
    </xdr:from>
    <xdr:to>
      <xdr:col>11</xdr:col>
      <xdr:colOff>495300</xdr:colOff>
      <xdr:row>20</xdr:row>
      <xdr:rowOff>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142875</xdr:colOff>
      <xdr:row>2</xdr:row>
      <xdr:rowOff>0</xdr:rowOff>
    </xdr:from>
    <xdr:to>
      <xdr:col>20</xdr:col>
      <xdr:colOff>57150</xdr:colOff>
      <xdr:row>20</xdr:row>
      <xdr:rowOff>57150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276225</xdr:colOff>
      <xdr:row>21</xdr:row>
      <xdr:rowOff>9525</xdr:rowOff>
    </xdr:from>
    <xdr:to>
      <xdr:col>19</xdr:col>
      <xdr:colOff>581025</xdr:colOff>
      <xdr:row>35</xdr:row>
      <xdr:rowOff>76200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142875</xdr:colOff>
      <xdr:row>0</xdr:row>
      <xdr:rowOff>133350</xdr:rowOff>
    </xdr:from>
    <xdr:to>
      <xdr:col>14</xdr:col>
      <xdr:colOff>447675</xdr:colOff>
      <xdr:row>18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0.18333</cdr:x>
      <cdr:y>0.41104</cdr:y>
    </cdr:from>
    <cdr:to>
      <cdr:x>0.38333</cdr:x>
      <cdr:y>0.70552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38200" y="127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workbookViewId="0">
      <selection activeCell="E5" sqref="E5"/>
    </sheetView>
  </sheetViews>
  <sheetFormatPr defaultRowHeight="15"/>
  <cols>
    <col min="2" max="2" width="10" customWidth="1"/>
    <col min="3" max="3" width="16.7109375" customWidth="1"/>
  </cols>
  <sheetData>
    <row r="1" spans="1:9" ht="16.5" thickTop="1" thickBot="1">
      <c r="A1" s="61" t="s">
        <v>65</v>
      </c>
      <c r="B1" s="62" t="s">
        <v>66</v>
      </c>
      <c r="C1" s="63" t="s">
        <v>67</v>
      </c>
    </row>
    <row r="2" spans="1:9" ht="15.75" thickTop="1">
      <c r="A2" s="59">
        <v>-3</v>
      </c>
      <c r="B2" s="20">
        <f>2*SIN(2*A2)</f>
        <v>0.55883099639785172</v>
      </c>
      <c r="C2" s="60">
        <f>2*COS(2*A2)-3*SIN(2*A2)</f>
        <v>1.0820940787039544</v>
      </c>
    </row>
    <row r="3" spans="1:9">
      <c r="A3" s="54">
        <v>-2.8</v>
      </c>
      <c r="B3" s="21">
        <f t="shared" ref="B3:B32" si="0">2*SIN(2*A3)</f>
        <v>1.2625332757446432</v>
      </c>
      <c r="C3" s="55">
        <f t="shared" ref="C3:C32" si="1">2*COS(2*A3)-3*SIN(2*A3)</f>
        <v>-0.34266815659646555</v>
      </c>
    </row>
    <row r="4" spans="1:9">
      <c r="A4" s="54">
        <v>-2.6</v>
      </c>
      <c r="B4" s="21">
        <f t="shared" si="0"/>
        <v>1.7669093114403063</v>
      </c>
      <c r="C4" s="55">
        <f t="shared" si="1"/>
        <v>-1.7133306245597051</v>
      </c>
    </row>
    <row r="5" spans="1:9">
      <c r="A5" s="54">
        <v>-2.4</v>
      </c>
      <c r="B5" s="21">
        <f t="shared" si="0"/>
        <v>1.9923292176716814</v>
      </c>
      <c r="C5" s="55">
        <f t="shared" si="1"/>
        <v>-2.8134958596286292</v>
      </c>
    </row>
    <row r="6" spans="1:9">
      <c r="A6" s="54">
        <v>-2.2000000000000002</v>
      </c>
      <c r="B6" s="21">
        <f t="shared" si="0"/>
        <v>1.903204147779032</v>
      </c>
      <c r="C6" s="55">
        <f t="shared" si="1"/>
        <v>-3.4694719616253868</v>
      </c>
    </row>
    <row r="7" spans="1:9">
      <c r="A7" s="54">
        <v>-2</v>
      </c>
      <c r="B7" s="21">
        <f t="shared" si="0"/>
        <v>1.5136049906158564</v>
      </c>
      <c r="C7" s="55">
        <f t="shared" si="1"/>
        <v>-3.577694727651008</v>
      </c>
    </row>
    <row r="8" spans="1:9">
      <c r="A8" s="54">
        <v>-1.8</v>
      </c>
      <c r="B8" s="21">
        <f t="shared" si="0"/>
        <v>0.88504088658970492</v>
      </c>
      <c r="C8" s="55">
        <f t="shared" si="1"/>
        <v>-3.1210781625528514</v>
      </c>
    </row>
    <row r="9" spans="1:9">
      <c r="A9" s="54">
        <v>-1.6</v>
      </c>
      <c r="B9" s="21">
        <f t="shared" si="0"/>
        <v>0.11674828685516017</v>
      </c>
      <c r="C9" s="55">
        <f t="shared" si="1"/>
        <v>-2.1717119818722463</v>
      </c>
      <c r="I9" t="s">
        <v>68</v>
      </c>
    </row>
    <row r="10" spans="1:9">
      <c r="A10" s="54">
        <v>-1.4</v>
      </c>
      <c r="B10" s="21">
        <f t="shared" si="0"/>
        <v>-0.66997630031181021</v>
      </c>
      <c r="C10" s="55">
        <f t="shared" si="1"/>
        <v>-0.87948023086960081</v>
      </c>
    </row>
    <row r="11" spans="1:9">
      <c r="A11" s="54">
        <v>-1.2</v>
      </c>
      <c r="B11" s="21">
        <f t="shared" si="0"/>
        <v>-1.3509263611023019</v>
      </c>
      <c r="C11" s="55">
        <f t="shared" si="1"/>
        <v>0.55160211057096187</v>
      </c>
    </row>
    <row r="12" spans="1:9">
      <c r="A12" s="54">
        <v>-1</v>
      </c>
      <c r="B12" s="21">
        <f t="shared" si="0"/>
        <v>-1.8185948536513634</v>
      </c>
      <c r="C12" s="55">
        <f t="shared" si="1"/>
        <v>1.8955986073827602</v>
      </c>
    </row>
    <row r="13" spans="1:9">
      <c r="A13" s="54">
        <v>-0.8</v>
      </c>
      <c r="B13" s="21">
        <f t="shared" si="0"/>
        <v>-1.9991472060830102</v>
      </c>
      <c r="C13" s="55">
        <f t="shared" si="1"/>
        <v>2.9403217645219377</v>
      </c>
    </row>
    <row r="14" spans="1:9">
      <c r="A14" s="54">
        <v>-0.6</v>
      </c>
      <c r="B14" s="21">
        <f t="shared" si="0"/>
        <v>-1.8640781719344526</v>
      </c>
      <c r="C14" s="55">
        <f t="shared" si="1"/>
        <v>3.5208327668550261</v>
      </c>
    </row>
    <row r="15" spans="1:9">
      <c r="A15" s="54">
        <v>-0.4</v>
      </c>
      <c r="B15" s="21">
        <f t="shared" si="0"/>
        <v>-1.4347121817990456</v>
      </c>
      <c r="C15" s="55">
        <f t="shared" si="1"/>
        <v>3.545481691392899</v>
      </c>
    </row>
    <row r="16" spans="1:9">
      <c r="A16" s="54">
        <v>-0.2</v>
      </c>
      <c r="B16" s="21">
        <f t="shared" si="0"/>
        <v>-0.77883668461730104</v>
      </c>
      <c r="C16" s="55">
        <f t="shared" si="1"/>
        <v>3.0103770149317217</v>
      </c>
    </row>
    <row r="17" spans="1:3">
      <c r="A17" s="54">
        <v>0</v>
      </c>
      <c r="B17" s="21">
        <f t="shared" si="0"/>
        <v>0</v>
      </c>
      <c r="C17" s="55">
        <f t="shared" si="1"/>
        <v>2</v>
      </c>
    </row>
    <row r="18" spans="1:3">
      <c r="A18" s="54">
        <v>0.2</v>
      </c>
      <c r="B18" s="21">
        <f t="shared" si="0"/>
        <v>0.77883668461730104</v>
      </c>
      <c r="C18" s="55">
        <f t="shared" si="1"/>
        <v>0.67386696107981869</v>
      </c>
    </row>
    <row r="19" spans="1:3">
      <c r="A19" s="54">
        <v>0.4</v>
      </c>
      <c r="B19" s="21">
        <f t="shared" si="0"/>
        <v>1.4347121817990456</v>
      </c>
      <c r="C19" s="55">
        <f t="shared" si="1"/>
        <v>-0.75865485400423771</v>
      </c>
    </row>
    <row r="20" spans="1:3">
      <c r="A20" s="54">
        <v>0.6</v>
      </c>
      <c r="B20" s="21">
        <f t="shared" si="0"/>
        <v>1.8640781719344526</v>
      </c>
      <c r="C20" s="55">
        <f t="shared" si="1"/>
        <v>-2.0714017489483316</v>
      </c>
    </row>
    <row r="21" spans="1:3">
      <c r="A21" s="54">
        <v>0.8</v>
      </c>
      <c r="B21" s="21">
        <f t="shared" si="0"/>
        <v>1.9991472060830102</v>
      </c>
      <c r="C21" s="55">
        <f t="shared" si="1"/>
        <v>-3.0571198537270932</v>
      </c>
    </row>
    <row r="22" spans="1:3">
      <c r="A22" s="54">
        <v>1</v>
      </c>
      <c r="B22" s="21">
        <f t="shared" si="0"/>
        <v>1.8185948536513634</v>
      </c>
      <c r="C22" s="55">
        <f t="shared" si="1"/>
        <v>-3.5601859535713296</v>
      </c>
    </row>
    <row r="23" spans="1:3">
      <c r="A23" s="54">
        <v>1.2</v>
      </c>
      <c r="B23" s="21">
        <f t="shared" si="0"/>
        <v>1.3509263611023019</v>
      </c>
      <c r="C23" s="55">
        <f t="shared" si="1"/>
        <v>-3.5011769727359434</v>
      </c>
    </row>
    <row r="24" spans="1:3">
      <c r="A24" s="54">
        <v>1.4</v>
      </c>
      <c r="B24" s="21">
        <f t="shared" si="0"/>
        <v>0.66997630031181021</v>
      </c>
      <c r="C24" s="55">
        <f t="shared" si="1"/>
        <v>-2.8894091318050314</v>
      </c>
    </row>
    <row r="25" spans="1:3">
      <c r="A25" s="54">
        <v>1.6</v>
      </c>
      <c r="B25" s="21">
        <f t="shared" si="0"/>
        <v>-0.11674828685516017</v>
      </c>
      <c r="C25" s="55">
        <f t="shared" si="1"/>
        <v>-1.8214671213067659</v>
      </c>
    </row>
    <row r="26" spans="1:3">
      <c r="A26" s="54">
        <v>1.8</v>
      </c>
      <c r="B26" s="21">
        <f t="shared" si="0"/>
        <v>-0.88504088658970492</v>
      </c>
      <c r="C26" s="55">
        <f t="shared" si="1"/>
        <v>-0.46595550278373654</v>
      </c>
    </row>
    <row r="27" spans="1:3">
      <c r="A27" s="54">
        <v>2</v>
      </c>
      <c r="B27" s="21">
        <f t="shared" si="0"/>
        <v>-1.5136049906158564</v>
      </c>
      <c r="C27" s="55">
        <f t="shared" si="1"/>
        <v>0.9631202441965605</v>
      </c>
    </row>
    <row r="28" spans="1:3">
      <c r="A28" s="54">
        <v>2.2000000000000002</v>
      </c>
      <c r="B28" s="21">
        <f t="shared" si="0"/>
        <v>-1.903204147779032</v>
      </c>
      <c r="C28" s="55">
        <f t="shared" si="1"/>
        <v>2.240140481711709</v>
      </c>
    </row>
    <row r="29" spans="1:3">
      <c r="A29" s="54">
        <v>2.4</v>
      </c>
      <c r="B29" s="21">
        <f t="shared" si="0"/>
        <v>-1.9923292176716814</v>
      </c>
      <c r="C29" s="55">
        <f t="shared" si="1"/>
        <v>3.1634917933864148</v>
      </c>
    </row>
    <row r="30" spans="1:3">
      <c r="A30" s="54">
        <v>2.6</v>
      </c>
      <c r="B30" s="21">
        <f t="shared" si="0"/>
        <v>-1.7669093114403063</v>
      </c>
      <c r="C30" s="55">
        <f t="shared" si="1"/>
        <v>3.5873973097612133</v>
      </c>
    </row>
    <row r="31" spans="1:3">
      <c r="A31" s="54">
        <v>2.80000000000001</v>
      </c>
      <c r="B31" s="21">
        <f t="shared" si="0"/>
        <v>-1.2625332757446115</v>
      </c>
      <c r="C31" s="55">
        <f t="shared" si="1"/>
        <v>3.444931670637442</v>
      </c>
    </row>
    <row r="32" spans="1:3" ht="15.75" thickBot="1">
      <c r="A32" s="56">
        <v>3.0000000000000102</v>
      </c>
      <c r="B32" s="57">
        <f t="shared" si="0"/>
        <v>-0.55883099639781253</v>
      </c>
      <c r="C32" s="58">
        <f t="shared" si="1"/>
        <v>2.7585870678974622</v>
      </c>
    </row>
    <row r="33" ht="15.75" thickTop="1"/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workbookViewId="0">
      <selection activeCell="U22" sqref="U22"/>
    </sheetView>
  </sheetViews>
  <sheetFormatPr defaultRowHeight="15"/>
  <cols>
    <col min="2" max="2" width="12.5703125" customWidth="1"/>
    <col min="9" max="9" width="10.85546875" customWidth="1"/>
  </cols>
  <sheetData>
    <row r="1" spans="1:12">
      <c r="A1" s="37" t="s">
        <v>32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ht="4.5" customHeight="1" thickBot="1"/>
    <row r="3" spans="1:12">
      <c r="A3" s="41" t="s">
        <v>33</v>
      </c>
      <c r="B3" s="43" t="s">
        <v>34</v>
      </c>
      <c r="C3" s="43" t="s">
        <v>35</v>
      </c>
      <c r="D3" s="43" t="s">
        <v>36</v>
      </c>
      <c r="E3" s="43" t="s">
        <v>37</v>
      </c>
      <c r="F3" s="43" t="s">
        <v>38</v>
      </c>
      <c r="G3" s="45" t="s">
        <v>39</v>
      </c>
      <c r="I3" s="38" t="s">
        <v>60</v>
      </c>
      <c r="J3" s="39"/>
      <c r="K3" s="39"/>
      <c r="L3" s="40"/>
    </row>
    <row r="4" spans="1:12" ht="26.25" customHeight="1" thickBot="1">
      <c r="A4" s="42"/>
      <c r="B4" s="44"/>
      <c r="C4" s="44"/>
      <c r="D4" s="44"/>
      <c r="E4" s="44"/>
      <c r="F4" s="44"/>
      <c r="G4" s="46"/>
      <c r="I4" s="33" t="s">
        <v>61</v>
      </c>
      <c r="J4" s="35" t="s">
        <v>62</v>
      </c>
      <c r="K4" s="35" t="s">
        <v>63</v>
      </c>
      <c r="L4" s="34" t="s">
        <v>64</v>
      </c>
    </row>
    <row r="5" spans="1:12">
      <c r="A5" s="12" t="s">
        <v>40</v>
      </c>
      <c r="B5" s="12" t="s">
        <v>41</v>
      </c>
      <c r="C5" s="12">
        <v>4</v>
      </c>
      <c r="D5" s="12">
        <v>3</v>
      </c>
      <c r="E5" s="12">
        <v>3</v>
      </c>
      <c r="F5" s="12">
        <v>4</v>
      </c>
      <c r="G5" s="12">
        <f>AVERAGE(C5:F5)</f>
        <v>3.5</v>
      </c>
      <c r="I5" s="12">
        <f>IF(G5&gt;=4.5,1,0)</f>
        <v>0</v>
      </c>
      <c r="J5" s="12">
        <f>J11</f>
        <v>0</v>
      </c>
      <c r="K5" s="12">
        <f>IF(AND(3.5&lt;=G5,G5&lt;4),1,0)</f>
        <v>1</v>
      </c>
      <c r="L5" s="12">
        <f>IF(G5&lt;3.5,1,0)</f>
        <v>0</v>
      </c>
    </row>
    <row r="6" spans="1:12">
      <c r="A6" s="12" t="s">
        <v>40</v>
      </c>
      <c r="B6" s="5" t="s">
        <v>42</v>
      </c>
      <c r="C6" s="5">
        <v>5</v>
      </c>
      <c r="D6" s="5">
        <v>4</v>
      </c>
      <c r="E6" s="5">
        <v>4</v>
      </c>
      <c r="F6" s="5">
        <v>3</v>
      </c>
      <c r="G6" s="12">
        <f t="shared" ref="G6:G9" si="0">AVERAGE(C6:F6)</f>
        <v>4</v>
      </c>
      <c r="I6" s="12">
        <f t="shared" ref="I6:I9" si="1">IF(G6&gt;=4.5,1,0)</f>
        <v>0</v>
      </c>
      <c r="J6" s="12">
        <f t="shared" ref="J6:J9" si="2">IF(AND(4&lt;=G6,G6&lt;4.5),1,0)</f>
        <v>1</v>
      </c>
      <c r="K6" s="12">
        <f t="shared" ref="K6:K9" si="3">IF(AND(3.5&lt;=G6,G6&lt;4),1,0)</f>
        <v>0</v>
      </c>
      <c r="L6" s="12">
        <f t="shared" ref="L6:L9" si="4">IF(G6&lt;3.5,1,0)</f>
        <v>0</v>
      </c>
    </row>
    <row r="7" spans="1:12">
      <c r="A7" s="12" t="s">
        <v>40</v>
      </c>
      <c r="B7" s="5" t="s">
        <v>43</v>
      </c>
      <c r="C7" s="5">
        <v>3</v>
      </c>
      <c r="D7" s="5">
        <v>3</v>
      </c>
      <c r="E7" s="5">
        <v>4</v>
      </c>
      <c r="F7" s="5">
        <v>3</v>
      </c>
      <c r="G7" s="12">
        <f t="shared" si="0"/>
        <v>3.25</v>
      </c>
      <c r="I7" s="12">
        <f t="shared" si="1"/>
        <v>0</v>
      </c>
      <c r="J7" s="12">
        <f t="shared" si="2"/>
        <v>0</v>
      </c>
      <c r="K7" s="12">
        <f t="shared" si="3"/>
        <v>0</v>
      </c>
      <c r="L7" s="12">
        <f t="shared" si="4"/>
        <v>1</v>
      </c>
    </row>
    <row r="8" spans="1:12">
      <c r="A8" s="12" t="s">
        <v>40</v>
      </c>
      <c r="B8" s="5" t="s">
        <v>44</v>
      </c>
      <c r="C8" s="5">
        <v>5</v>
      </c>
      <c r="D8" s="5">
        <v>5</v>
      </c>
      <c r="E8" s="5">
        <v>4</v>
      </c>
      <c r="F8" s="5">
        <v>4</v>
      </c>
      <c r="G8" s="12">
        <f t="shared" si="0"/>
        <v>4.5</v>
      </c>
      <c r="I8" s="12">
        <f t="shared" si="1"/>
        <v>1</v>
      </c>
      <c r="J8" s="12">
        <f t="shared" si="2"/>
        <v>0</v>
      </c>
      <c r="K8" s="12">
        <f t="shared" si="3"/>
        <v>0</v>
      </c>
      <c r="L8" s="12">
        <f t="shared" si="4"/>
        <v>0</v>
      </c>
    </row>
    <row r="9" spans="1:12" ht="15.75" thickBot="1">
      <c r="A9" s="6" t="s">
        <v>40</v>
      </c>
      <c r="B9" s="7" t="s">
        <v>45</v>
      </c>
      <c r="C9" s="7">
        <v>4</v>
      </c>
      <c r="D9" s="7">
        <v>3</v>
      </c>
      <c r="E9" s="7">
        <v>4</v>
      </c>
      <c r="F9" s="7">
        <v>3</v>
      </c>
      <c r="G9" s="12">
        <f t="shared" si="0"/>
        <v>3.5</v>
      </c>
      <c r="I9" s="12">
        <f t="shared" si="1"/>
        <v>0</v>
      </c>
      <c r="J9" s="12">
        <f t="shared" si="2"/>
        <v>0</v>
      </c>
      <c r="K9" s="12">
        <f t="shared" si="3"/>
        <v>1</v>
      </c>
      <c r="L9" s="12">
        <f t="shared" si="4"/>
        <v>0</v>
      </c>
    </row>
    <row r="10" spans="1:12" ht="15.75" thickBot="1">
      <c r="A10" s="30" t="s">
        <v>40</v>
      </c>
      <c r="B10" s="9" t="s">
        <v>46</v>
      </c>
      <c r="C10" s="9">
        <f>AVERAGE(C5:C9)</f>
        <v>4.2</v>
      </c>
      <c r="D10" s="9">
        <f t="shared" ref="D10:G10" si="5">AVERAGE(D5:D9)</f>
        <v>3.6</v>
      </c>
      <c r="E10" s="9">
        <f t="shared" si="5"/>
        <v>3.8</v>
      </c>
      <c r="F10" s="9">
        <f t="shared" si="5"/>
        <v>3.4</v>
      </c>
      <c r="G10" s="9">
        <f t="shared" si="5"/>
        <v>3.75</v>
      </c>
      <c r="I10" s="8">
        <f>SUM(I5:I9)</f>
        <v>1</v>
      </c>
      <c r="J10" s="8">
        <f t="shared" ref="J10:L10" si="6">SUM(J5:J9)</f>
        <v>1</v>
      </c>
      <c r="K10" s="8">
        <f t="shared" si="6"/>
        <v>2</v>
      </c>
      <c r="L10" s="8">
        <f t="shared" si="6"/>
        <v>1</v>
      </c>
    </row>
    <row r="11" spans="1:12">
      <c r="A11" s="12" t="s">
        <v>47</v>
      </c>
      <c r="B11" s="12" t="s">
        <v>48</v>
      </c>
      <c r="C11" s="12">
        <v>5</v>
      </c>
      <c r="D11" s="12">
        <v>4</v>
      </c>
      <c r="E11" s="12">
        <v>5</v>
      </c>
      <c r="F11" s="12">
        <v>5</v>
      </c>
      <c r="G11" s="12">
        <f>AVERAGE(C11:F11)</f>
        <v>4.75</v>
      </c>
      <c r="I11" s="12">
        <f>IF(G11&gt;=4.5,1,0)</f>
        <v>1</v>
      </c>
      <c r="J11" s="12">
        <f>IF(AND(4&lt;=G11,G11&lt;4.5),1,0)</f>
        <v>0</v>
      </c>
      <c r="K11" s="12">
        <f>IF(AND(3.5&lt;=G11,G11&lt;4),1,0)</f>
        <v>0</v>
      </c>
      <c r="L11" s="12">
        <f>IF(G11&lt;3.5,1,0)</f>
        <v>0</v>
      </c>
    </row>
    <row r="12" spans="1:12">
      <c r="A12" s="5" t="s">
        <v>47</v>
      </c>
      <c r="B12" s="5" t="s">
        <v>49</v>
      </c>
      <c r="C12" s="5">
        <v>4</v>
      </c>
      <c r="D12" s="5">
        <v>4</v>
      </c>
      <c r="E12" s="5">
        <v>3</v>
      </c>
      <c r="F12" s="5">
        <v>5</v>
      </c>
      <c r="G12" s="12">
        <f t="shared" ref="G12:G15" si="7">AVERAGE(C12:F12)</f>
        <v>4</v>
      </c>
      <c r="I12" s="12">
        <f t="shared" ref="I12:I15" si="8">IF(G12&gt;=4.5,1,0)</f>
        <v>0</v>
      </c>
      <c r="J12" s="12">
        <f t="shared" ref="J12:J15" si="9">IF(AND(4&lt;=G6,G6&lt;4.5),1,0)</f>
        <v>1</v>
      </c>
      <c r="K12" s="12">
        <f t="shared" ref="K12:K15" si="10">IF(AND(3.5&lt;=G12,G12&lt;4),1,0)</f>
        <v>0</v>
      </c>
      <c r="L12" s="12">
        <f t="shared" ref="L12:L15" si="11">IF(G12&lt;3.5,1,0)</f>
        <v>0</v>
      </c>
    </row>
    <row r="13" spans="1:12">
      <c r="A13" s="5" t="s">
        <v>47</v>
      </c>
      <c r="B13" s="5" t="s">
        <v>50</v>
      </c>
      <c r="C13" s="5">
        <v>3</v>
      </c>
      <c r="D13" s="5">
        <v>4</v>
      </c>
      <c r="E13" s="5">
        <v>4</v>
      </c>
      <c r="F13" s="5">
        <v>3</v>
      </c>
      <c r="G13" s="12">
        <f t="shared" si="7"/>
        <v>3.5</v>
      </c>
      <c r="I13" s="12">
        <f t="shared" si="8"/>
        <v>0</v>
      </c>
      <c r="J13" s="12">
        <f t="shared" si="9"/>
        <v>0</v>
      </c>
      <c r="K13" s="12">
        <f t="shared" si="10"/>
        <v>1</v>
      </c>
      <c r="L13" s="12">
        <f t="shared" si="11"/>
        <v>0</v>
      </c>
    </row>
    <row r="14" spans="1:12">
      <c r="A14" s="5" t="s">
        <v>47</v>
      </c>
      <c r="B14" s="5" t="s">
        <v>51</v>
      </c>
      <c r="C14" s="5">
        <v>4</v>
      </c>
      <c r="D14" s="5">
        <v>3</v>
      </c>
      <c r="E14" s="5">
        <v>3</v>
      </c>
      <c r="F14" s="5">
        <v>5</v>
      </c>
      <c r="G14" s="12">
        <f t="shared" si="7"/>
        <v>3.75</v>
      </c>
      <c r="I14" s="12">
        <f t="shared" si="8"/>
        <v>0</v>
      </c>
      <c r="J14" s="12">
        <f t="shared" si="9"/>
        <v>0</v>
      </c>
      <c r="K14" s="12">
        <f t="shared" si="10"/>
        <v>1</v>
      </c>
      <c r="L14" s="12">
        <f t="shared" si="11"/>
        <v>0</v>
      </c>
    </row>
    <row r="15" spans="1:12" ht="15.75" thickBot="1">
      <c r="A15" s="6" t="s">
        <v>47</v>
      </c>
      <c r="B15" s="7" t="s">
        <v>52</v>
      </c>
      <c r="C15" s="7">
        <v>3</v>
      </c>
      <c r="D15" s="7">
        <v>2</v>
      </c>
      <c r="E15" s="7">
        <v>3</v>
      </c>
      <c r="F15" s="7">
        <v>4</v>
      </c>
      <c r="G15" s="12">
        <f t="shared" si="7"/>
        <v>3</v>
      </c>
      <c r="I15" s="12">
        <f t="shared" si="8"/>
        <v>0</v>
      </c>
      <c r="J15" s="12">
        <f t="shared" si="9"/>
        <v>0</v>
      </c>
      <c r="K15" s="12">
        <f t="shared" si="10"/>
        <v>0</v>
      </c>
      <c r="L15" s="12">
        <f t="shared" si="11"/>
        <v>1</v>
      </c>
    </row>
    <row r="16" spans="1:12" ht="15.75" thickBot="1">
      <c r="A16" s="32" t="s">
        <v>47</v>
      </c>
      <c r="B16" s="9" t="s">
        <v>46</v>
      </c>
      <c r="C16" s="9">
        <f>AVERAGE(C11:C15)</f>
        <v>3.8</v>
      </c>
      <c r="D16" s="9">
        <f t="shared" ref="D16:G16" si="12">AVERAGE(D11:D15)</f>
        <v>3.4</v>
      </c>
      <c r="E16" s="9">
        <f t="shared" si="12"/>
        <v>3.6</v>
      </c>
      <c r="F16" s="9">
        <f t="shared" si="12"/>
        <v>4.4000000000000004</v>
      </c>
      <c r="G16" s="9">
        <f t="shared" si="12"/>
        <v>3.8</v>
      </c>
      <c r="I16" s="8">
        <f>SUM(I11:I15)</f>
        <v>1</v>
      </c>
      <c r="J16" s="8">
        <f t="shared" ref="J16:L16" si="13">SUM(J11:J15)</f>
        <v>1</v>
      </c>
      <c r="K16" s="8">
        <f t="shared" si="13"/>
        <v>2</v>
      </c>
      <c r="L16" s="8">
        <f t="shared" si="13"/>
        <v>1</v>
      </c>
    </row>
    <row r="17" spans="1:12">
      <c r="A17" s="12" t="s">
        <v>59</v>
      </c>
      <c r="B17" s="12" t="s">
        <v>53</v>
      </c>
      <c r="C17" s="12">
        <v>3</v>
      </c>
      <c r="D17" s="12">
        <v>3</v>
      </c>
      <c r="E17" s="12">
        <v>3</v>
      </c>
      <c r="F17" s="12">
        <v>2</v>
      </c>
      <c r="G17" s="12">
        <f>AVERAGE(C17:F17)</f>
        <v>2.75</v>
      </c>
      <c r="I17" s="12">
        <f>IF(G17&gt;=4.5,1,0)</f>
        <v>0</v>
      </c>
      <c r="J17" s="12">
        <f>IF(AND(4&lt;=G17,G17&lt;4.5),1,0)</f>
        <v>0</v>
      </c>
      <c r="K17" s="12">
        <f>IF(AND(3.5&lt;=G17,G17&lt;4),1,0)</f>
        <v>0</v>
      </c>
      <c r="L17" s="12">
        <f>IF(G17&lt;3.5,1,0)</f>
        <v>1</v>
      </c>
    </row>
    <row r="18" spans="1:12">
      <c r="A18" s="5" t="s">
        <v>59</v>
      </c>
      <c r="B18" s="5" t="s">
        <v>54</v>
      </c>
      <c r="C18" s="5">
        <v>4</v>
      </c>
      <c r="D18" s="5">
        <v>5</v>
      </c>
      <c r="E18" s="5">
        <v>3</v>
      </c>
      <c r="F18" s="5">
        <v>3</v>
      </c>
      <c r="G18" s="12">
        <f t="shared" ref="G18:G21" si="14">AVERAGE(C18:F18)</f>
        <v>3.75</v>
      </c>
      <c r="I18" s="12">
        <f t="shared" ref="I18:I21" si="15">IF(G18&gt;=4.5,1,0)</f>
        <v>0</v>
      </c>
      <c r="J18" s="12">
        <f t="shared" ref="J18:J21" si="16">IF(AND(4&lt;=G18,G18&lt;4.5),1,0)</f>
        <v>0</v>
      </c>
      <c r="K18" s="12">
        <f t="shared" ref="K18:K21" si="17">IF(AND(3.5&lt;=G18,G18&lt;4),1,0)</f>
        <v>1</v>
      </c>
      <c r="L18" s="12">
        <f t="shared" ref="L18:L21" si="18">IF(G18&lt;3.5,1,0)</f>
        <v>0</v>
      </c>
    </row>
    <row r="19" spans="1:12">
      <c r="A19" s="5" t="s">
        <v>59</v>
      </c>
      <c r="B19" s="5" t="s">
        <v>55</v>
      </c>
      <c r="C19" s="5">
        <v>5</v>
      </c>
      <c r="D19" s="5">
        <v>4</v>
      </c>
      <c r="E19" s="5">
        <v>4</v>
      </c>
      <c r="F19" s="5">
        <v>5</v>
      </c>
      <c r="G19" s="12">
        <f t="shared" si="14"/>
        <v>4.5</v>
      </c>
      <c r="I19" s="12">
        <f t="shared" si="15"/>
        <v>1</v>
      </c>
      <c r="J19" s="12">
        <f t="shared" si="16"/>
        <v>0</v>
      </c>
      <c r="K19" s="12">
        <f t="shared" si="17"/>
        <v>0</v>
      </c>
      <c r="L19" s="12">
        <f t="shared" si="18"/>
        <v>0</v>
      </c>
    </row>
    <row r="20" spans="1:12">
      <c r="A20" s="5" t="s">
        <v>59</v>
      </c>
      <c r="B20" s="5" t="s">
        <v>56</v>
      </c>
      <c r="C20" s="5">
        <v>2</v>
      </c>
      <c r="D20" s="5">
        <v>3</v>
      </c>
      <c r="E20" s="5">
        <v>4</v>
      </c>
      <c r="F20" s="5">
        <v>3</v>
      </c>
      <c r="G20" s="12">
        <f t="shared" si="14"/>
        <v>3</v>
      </c>
      <c r="I20" s="12">
        <f t="shared" si="15"/>
        <v>0</v>
      </c>
      <c r="J20" s="12">
        <f t="shared" si="16"/>
        <v>0</v>
      </c>
      <c r="K20" s="12">
        <f t="shared" si="17"/>
        <v>0</v>
      </c>
      <c r="L20" s="12">
        <f t="shared" si="18"/>
        <v>1</v>
      </c>
    </row>
    <row r="21" spans="1:12" ht="15.75" thickBot="1">
      <c r="A21" s="7" t="s">
        <v>59</v>
      </c>
      <c r="B21" s="7" t="s">
        <v>57</v>
      </c>
      <c r="C21" s="7">
        <v>3</v>
      </c>
      <c r="D21" s="7">
        <v>2</v>
      </c>
      <c r="E21" s="7">
        <v>3</v>
      </c>
      <c r="F21" s="7">
        <v>3</v>
      </c>
      <c r="G21" s="12">
        <f t="shared" si="14"/>
        <v>2.75</v>
      </c>
      <c r="I21" s="12">
        <f t="shared" si="15"/>
        <v>0</v>
      </c>
      <c r="J21" s="12">
        <f t="shared" si="16"/>
        <v>0</v>
      </c>
      <c r="K21" s="12">
        <f t="shared" si="17"/>
        <v>0</v>
      </c>
      <c r="L21" s="12">
        <f t="shared" si="18"/>
        <v>1</v>
      </c>
    </row>
    <row r="22" spans="1:12" ht="15.75" thickBot="1">
      <c r="A22" s="31" t="s">
        <v>59</v>
      </c>
      <c r="B22" s="9" t="s">
        <v>46</v>
      </c>
      <c r="C22" s="9">
        <f>AVERAGE(C17:C21)</f>
        <v>3.4</v>
      </c>
      <c r="D22" s="9">
        <f t="shared" ref="D22:G22" si="19">AVERAGE(D17:D21)</f>
        <v>3.4</v>
      </c>
      <c r="E22" s="9">
        <f t="shared" si="19"/>
        <v>3.4</v>
      </c>
      <c r="F22" s="9">
        <f t="shared" si="19"/>
        <v>3.2</v>
      </c>
      <c r="G22" s="9">
        <f t="shared" si="19"/>
        <v>3.35</v>
      </c>
      <c r="I22" s="8">
        <f>SUM(I17:I21)</f>
        <v>1</v>
      </c>
      <c r="J22" s="8">
        <f t="shared" ref="J22:L22" si="20">SUM(J17:J21)</f>
        <v>0</v>
      </c>
      <c r="K22" s="8">
        <f t="shared" si="20"/>
        <v>1</v>
      </c>
      <c r="L22" s="8">
        <f t="shared" si="20"/>
        <v>3</v>
      </c>
    </row>
    <row r="23" spans="1:12">
      <c r="A23" s="12" t="s">
        <v>58</v>
      </c>
      <c r="B23" s="12" t="s">
        <v>46</v>
      </c>
      <c r="C23" s="36">
        <f>AVERAGE(C5:C22)</f>
        <v>3.8000000000000003</v>
      </c>
      <c r="D23" s="20">
        <f t="shared" ref="D23:G23" si="21">AVERAGE(D5:D22)</f>
        <v>3.4666666666666668</v>
      </c>
      <c r="E23" s="36">
        <f t="shared" si="21"/>
        <v>3.5999999999999996</v>
      </c>
      <c r="F23" s="36">
        <f t="shared" si="21"/>
        <v>3.6666666666666665</v>
      </c>
      <c r="G23" s="20">
        <f t="shared" si="21"/>
        <v>3.6333333333333329</v>
      </c>
      <c r="I23" s="12">
        <f>SUM(I10,I16,I22)</f>
        <v>3</v>
      </c>
      <c r="J23" s="12">
        <f t="shared" ref="J23:L23" si="22">SUM(J10,J16,J22)</f>
        <v>2</v>
      </c>
      <c r="K23" s="12">
        <f t="shared" si="22"/>
        <v>5</v>
      </c>
      <c r="L23" s="12">
        <f t="shared" si="22"/>
        <v>5</v>
      </c>
    </row>
  </sheetData>
  <mergeCells count="9">
    <mergeCell ref="A1:L1"/>
    <mergeCell ref="I3:L3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5"/>
  <sheetViews>
    <sheetView workbookViewId="0">
      <selection activeCell="E21" sqref="E21"/>
    </sheetView>
  </sheetViews>
  <sheetFormatPr defaultRowHeight="15"/>
  <cols>
    <col min="1" max="1" width="4.85546875" customWidth="1"/>
    <col min="2" max="2" width="16.42578125" customWidth="1"/>
    <col min="7" max="7" width="11.85546875" customWidth="1"/>
  </cols>
  <sheetData>
    <row r="1" spans="1:7">
      <c r="B1" s="4" t="s">
        <v>5</v>
      </c>
      <c r="C1" s="4" t="s">
        <v>7</v>
      </c>
      <c r="D1" s="1">
        <v>29.5</v>
      </c>
      <c r="E1" t="s">
        <v>6</v>
      </c>
      <c r="F1" s="1">
        <v>29.55</v>
      </c>
    </row>
    <row r="3" spans="1:7">
      <c r="A3" s="37" t="s">
        <v>31</v>
      </c>
      <c r="B3" s="37"/>
      <c r="C3" s="37"/>
      <c r="D3" s="37"/>
      <c r="E3" s="37"/>
      <c r="F3" s="37"/>
      <c r="G3" s="37"/>
    </row>
    <row r="4" spans="1:7" ht="15.75" thickBot="1"/>
    <row r="5" spans="1:7" s="16" customFormat="1" ht="36.75" customHeight="1" thickBot="1">
      <c r="A5" s="13" t="s">
        <v>8</v>
      </c>
      <c r="B5" s="14" t="s">
        <v>9</v>
      </c>
      <c r="C5" s="13" t="s">
        <v>10</v>
      </c>
      <c r="D5" s="15" t="s">
        <v>11</v>
      </c>
      <c r="E5" s="13" t="s">
        <v>12</v>
      </c>
      <c r="F5" s="13" t="s">
        <v>13</v>
      </c>
      <c r="G5" s="13" t="s">
        <v>14</v>
      </c>
    </row>
    <row r="6" spans="1:7" s="4" customFormat="1" ht="15.75" thickBot="1">
      <c r="A6" s="17" t="s">
        <v>15</v>
      </c>
      <c r="B6" s="18" t="s">
        <v>16</v>
      </c>
      <c r="C6" s="17" t="s">
        <v>17</v>
      </c>
      <c r="D6" s="19" t="s">
        <v>18</v>
      </c>
      <c r="E6" s="17" t="s">
        <v>19</v>
      </c>
      <c r="F6" s="17" t="s">
        <v>20</v>
      </c>
      <c r="G6" s="17" t="s">
        <v>21</v>
      </c>
    </row>
    <row r="7" spans="1:7">
      <c r="A7" s="12">
        <v>1</v>
      </c>
      <c r="B7" s="12" t="s">
        <v>22</v>
      </c>
      <c r="C7" s="20">
        <v>30</v>
      </c>
      <c r="D7" s="20">
        <v>32.1</v>
      </c>
      <c r="E7" s="25">
        <v>100</v>
      </c>
      <c r="F7" s="24">
        <f>(D7*$F$1-C7*$D$1)*E7</f>
        <v>6355.5000000000064</v>
      </c>
      <c r="G7" s="24">
        <f>F7*100/120</f>
        <v>5296.2500000000045</v>
      </c>
    </row>
    <row r="8" spans="1:7">
      <c r="A8" s="5">
        <v>2</v>
      </c>
      <c r="B8" s="12" t="s">
        <v>23</v>
      </c>
      <c r="C8" s="21">
        <v>23.3</v>
      </c>
      <c r="D8" s="21">
        <v>24</v>
      </c>
      <c r="E8" s="10">
        <v>58</v>
      </c>
      <c r="F8" s="24">
        <f t="shared" ref="F8:F14" si="0">(D8*$F$1-C8*$D$1)*E8</f>
        <v>1267.3000000000013</v>
      </c>
      <c r="G8" s="24">
        <f t="shared" ref="G8:G15" si="1">F8*100/120</f>
        <v>1056.0833333333344</v>
      </c>
    </row>
    <row r="9" spans="1:7">
      <c r="A9" s="5">
        <v>3</v>
      </c>
      <c r="B9" s="12" t="s">
        <v>24</v>
      </c>
      <c r="C9" s="21">
        <v>17.100000000000001</v>
      </c>
      <c r="D9" s="21">
        <v>18</v>
      </c>
      <c r="E9" s="10">
        <v>12</v>
      </c>
      <c r="F9" s="24">
        <f t="shared" si="0"/>
        <v>329.39999999999918</v>
      </c>
      <c r="G9" s="24">
        <f t="shared" si="1"/>
        <v>274.49999999999932</v>
      </c>
    </row>
    <row r="10" spans="1:7">
      <c r="A10" s="5">
        <v>4</v>
      </c>
      <c r="B10" s="12" t="s">
        <v>25</v>
      </c>
      <c r="C10" s="21">
        <v>13.45</v>
      </c>
      <c r="D10" s="21">
        <v>14</v>
      </c>
      <c r="E10" s="10">
        <v>40</v>
      </c>
      <c r="F10" s="24">
        <f t="shared" si="0"/>
        <v>677.00000000000045</v>
      </c>
      <c r="G10" s="24">
        <f t="shared" si="1"/>
        <v>564.16666666666708</v>
      </c>
    </row>
    <row r="11" spans="1:7">
      <c r="A11" s="5">
        <v>5</v>
      </c>
      <c r="B11" s="12" t="s">
        <v>26</v>
      </c>
      <c r="C11" s="21">
        <v>41.5</v>
      </c>
      <c r="D11" s="21">
        <v>42</v>
      </c>
      <c r="E11" s="10">
        <v>33</v>
      </c>
      <c r="F11" s="24">
        <f t="shared" si="0"/>
        <v>556.0500000000045</v>
      </c>
      <c r="G11" s="24">
        <f t="shared" si="1"/>
        <v>463.37500000000375</v>
      </c>
    </row>
    <row r="12" spans="1:7">
      <c r="A12" s="5">
        <v>6</v>
      </c>
      <c r="B12" s="12" t="s">
        <v>27</v>
      </c>
      <c r="C12" s="21">
        <v>19.2</v>
      </c>
      <c r="D12" s="21">
        <v>20</v>
      </c>
      <c r="E12" s="10">
        <v>28</v>
      </c>
      <c r="F12" s="24">
        <f t="shared" si="0"/>
        <v>688.80000000000064</v>
      </c>
      <c r="G12" s="24">
        <f t="shared" si="1"/>
        <v>574.00000000000045</v>
      </c>
    </row>
    <row r="13" spans="1:7">
      <c r="A13" s="5">
        <v>7</v>
      </c>
      <c r="B13" s="12" t="s">
        <v>28</v>
      </c>
      <c r="C13" s="21">
        <v>22.1</v>
      </c>
      <c r="D13" s="21">
        <v>22.5</v>
      </c>
      <c r="E13" s="10">
        <v>50</v>
      </c>
      <c r="F13" s="24">
        <f t="shared" si="0"/>
        <v>646.24999999999773</v>
      </c>
      <c r="G13" s="24">
        <f t="shared" si="1"/>
        <v>538.54166666666481</v>
      </c>
    </row>
    <row r="14" spans="1:7" ht="15.75" thickBot="1">
      <c r="A14" s="7">
        <v>8</v>
      </c>
      <c r="B14" s="12" t="s">
        <v>29</v>
      </c>
      <c r="C14" s="22">
        <v>32.799999999999997</v>
      </c>
      <c r="D14" s="23">
        <v>33</v>
      </c>
      <c r="E14" s="11">
        <v>80</v>
      </c>
      <c r="F14" s="24">
        <f t="shared" si="0"/>
        <v>604.00000000000546</v>
      </c>
      <c r="G14" s="24">
        <f t="shared" si="1"/>
        <v>503.33333333333786</v>
      </c>
    </row>
    <row r="15" spans="1:7" ht="15.75" thickBot="1">
      <c r="A15" s="26" t="s">
        <v>30</v>
      </c>
      <c r="B15" s="27"/>
      <c r="C15" s="27"/>
      <c r="D15" s="27"/>
      <c r="E15" s="27"/>
      <c r="F15" s="29">
        <f>SUM(F7:F14)</f>
        <v>11124.300000000016</v>
      </c>
      <c r="G15" s="28">
        <f t="shared" si="1"/>
        <v>9270.2500000000127</v>
      </c>
    </row>
  </sheetData>
  <mergeCells count="1">
    <mergeCell ref="A3:G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3"/>
  <sheetViews>
    <sheetView workbookViewId="0">
      <selection activeCell="C19" sqref="C19"/>
    </sheetView>
  </sheetViews>
  <sheetFormatPr defaultRowHeight="15"/>
  <cols>
    <col min="1" max="1" width="15" customWidth="1"/>
    <col min="2" max="2" width="15.85546875" customWidth="1"/>
    <col min="3" max="3" width="23" customWidth="1"/>
  </cols>
  <sheetData>
    <row r="1" spans="1:3">
      <c r="A1" s="47" t="s">
        <v>0</v>
      </c>
      <c r="B1" s="48"/>
      <c r="C1" s="49"/>
    </row>
    <row r="2" spans="1:3" ht="33" customHeight="1">
      <c r="A2" s="50" t="s">
        <v>1</v>
      </c>
      <c r="B2" s="52" t="s">
        <v>2</v>
      </c>
      <c r="C2" s="53"/>
    </row>
    <row r="3" spans="1:3" ht="56.25" customHeight="1">
      <c r="A3" s="51"/>
      <c r="B3" s="2" t="s">
        <v>3</v>
      </c>
      <c r="C3" s="3" t="s">
        <v>4</v>
      </c>
    </row>
  </sheetData>
  <mergeCells count="3">
    <mergeCell ref="A1:C1"/>
    <mergeCell ref="A2:A3"/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График тригонометрических функц</vt:lpstr>
      <vt:lpstr>Таблица Успеваемости</vt:lpstr>
      <vt:lpstr>Выручка от продаж</vt:lpstr>
      <vt:lpstr>Знакомство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2010-02-21T07:22:23Z</dcterms:modified>
</cp:coreProperties>
</file>